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81" documentId="8_{C4E89FF9-13B0-4738-AA7C-070B65ECB785}" xr6:coauthVersionLast="47" xr6:coauthVersionMax="47" xr10:uidLastSave="{6AD14404-75D1-4D84-AD82-97D80DBDC583}"/>
  <bookViews>
    <workbookView xWindow="-105" yWindow="0" windowWidth="26010" windowHeight="20985" activeTab="2" xr2:uid="{F59B461F-1AE0-4592-92E2-B08580596B06}"/>
  </bookViews>
  <sheets>
    <sheet name="Veiledning" sheetId="5" r:id="rId1"/>
    <sheet name="2.6.1 Prisliste" sheetId="1" r:id="rId2"/>
    <sheet name="1.C. Simulering TK2 Totalpris"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7" i="4" l="1"/>
  <c r="F17" i="4" s="1"/>
  <c r="C39" i="4" s="1"/>
  <c r="E12" i="4"/>
  <c r="F12" i="4" s="1"/>
  <c r="E11" i="4"/>
  <c r="F11" i="4" s="1"/>
  <c r="C17" i="4"/>
  <c r="E24" i="4"/>
  <c r="F24" i="4" s="1"/>
  <c r="C32" i="4" s="1"/>
  <c r="E6" i="4"/>
  <c r="E5" i="4"/>
  <c r="F5" i="4" s="1"/>
  <c r="C29" i="4" s="1"/>
  <c r="F6" i="4" l="1"/>
  <c r="C30" i="4" s="1"/>
  <c r="C37" i="4"/>
  <c r="C38" i="4"/>
  <c r="C40" i="4"/>
  <c r="C31" i="4"/>
  <c r="C33" i="4" l="1"/>
  <c r="C41" i="4"/>
</calcChain>
</file>

<file path=xl/sharedStrings.xml><?xml version="1.0" encoding="utf-8"?>
<sst xmlns="http://schemas.openxmlformats.org/spreadsheetml/2006/main" count="240" uniqueCount="100">
  <si>
    <t>26/26833 Anskaffelse av Læringsplattform</t>
  </si>
  <si>
    <r>
      <t>Del 1, Vedlegg C Prisliste (</t>
    </r>
    <r>
      <rPr>
        <b/>
        <i/>
        <sz val="11"/>
        <color theme="1"/>
        <rFont val="Aptos Narrow"/>
        <family val="2"/>
        <scheme val="minor"/>
      </rPr>
      <t>Kontraktutkast, Bilag 6, Vedlegg 1</t>
    </r>
    <r>
      <rPr>
        <b/>
        <sz val="11"/>
        <color theme="1"/>
        <rFont val="Aptos Narrow"/>
        <family val="2"/>
        <scheme val="minor"/>
      </rPr>
      <t>) og Simulering TK2 Totalpris</t>
    </r>
  </si>
  <si>
    <t>Veiledning:</t>
  </si>
  <si>
    <t>Denne arbeidsboken er vedlegg til konkurransegrunnlagets del 1 Regler for anskaffelsen, og består av tre (3) ark, Veiledning, Prisliste og Simulering TK2-Totalpris.
Arket Prisliste inngår også som del av konkurransegrunnlagets del 2 Kontraktsuktast, og vil etter gjennomføring av konkurransen inkorporeres i den endelige kontrakten mellom Oppdragsgiver og valgt tilbyder.
Resterende dokumenter inngår utelukkende i konkurransegrunnlagets del 1, og har ingen gyldighet etter tildeling av kontrakt.</t>
  </si>
  <si>
    <t>Prisliste</t>
  </si>
  <si>
    <r>
      <t xml:space="preserve">Oransje felter </t>
    </r>
    <r>
      <rPr>
        <b/>
        <u/>
        <sz val="11"/>
        <color theme="1"/>
        <rFont val="Aptos Narrow"/>
        <family val="2"/>
        <scheme val="minor"/>
      </rPr>
      <t>skal fylles ut etter tildleing</t>
    </r>
    <r>
      <rPr>
        <sz val="11"/>
        <color theme="1"/>
        <rFont val="Aptos Narrow"/>
        <family val="2"/>
        <scheme val="minor"/>
      </rPr>
      <t xml:space="preserve"> og før signering av kontrakt.</t>
    </r>
  </si>
  <si>
    <t>Vedr. artikkel-/varenummer og UNSPSC-kode.
Oppdragsgiver har som et vesentlig tiltak og mål om å gjennomføre gode kvalitative og kvantitative innkjøpsanalyser, og en vesentlig del av dette er datakvalitet og detaljeringsgrad for sporing av bestillinger, faktura og betaling.
Begge disse dataene er påkrevd informasjon på faktura til UDI.</t>
  </si>
  <si>
    <t>https://www.udi.no/om-udi/sende-faktura-til-udi/</t>
  </si>
  <si>
    <t>Leverandørs art. nr.</t>
  </si>
  <si>
    <t>Artikkelnummer/ produktnummer/ varenummer
Unik identifikasjon for hver vare eller tjeneste. Kan bestå av tall og/eller bokstaver.</t>
  </si>
  <si>
    <t>UNSPSC</t>
  </si>
  <si>
    <t xml:space="preserve">Det er en klassifiseringskode som benyttes til å kategorisere varer og tjenester. Se anskaffelser.no sin søkeside for korrekt kode </t>
  </si>
  <si>
    <t>https://www.anskaffelser.no/verktoy/analyseverktoy/sokeside-standard-klassifiseringskoder-unspsc</t>
  </si>
  <si>
    <t>UNSPSC - GS1 Norway</t>
  </si>
  <si>
    <t>Del 2 Bilag 6, Vedlegg 1: Prisliste</t>
  </si>
  <si>
    <t>Alle priser er ekskl. mva.</t>
  </si>
  <si>
    <t>Tabell.1 - Etablering av tjenesten og ev. faste årlige kostnader</t>
  </si>
  <si>
    <t>Nr.</t>
  </si>
  <si>
    <t>Beskrivelse</t>
  </si>
  <si>
    <t>BKE</t>
  </si>
  <si>
    <t>Valuta</t>
  </si>
  <si>
    <t>Pris/enhet</t>
  </si>
  <si>
    <t>Leverandørs art.nr</t>
  </si>
  <si>
    <t>UNSPSC-kode</t>
  </si>
  <si>
    <t>1.1.</t>
  </si>
  <si>
    <t>Fastpris - etablering av Tjenesten</t>
  </si>
  <si>
    <t>stk</t>
  </si>
  <si>
    <t>NOK</t>
  </si>
  <si>
    <t>1.2</t>
  </si>
  <si>
    <t>Ev. andre faste årlige kostnader som tilkommer</t>
  </si>
  <si>
    <t>stk/år</t>
  </si>
  <si>
    <t>Merknader</t>
  </si>
  <si>
    <r>
      <t xml:space="preserve">1.2) </t>
    </r>
    <r>
      <rPr>
        <i/>
        <sz val="11"/>
        <color theme="1"/>
        <rFont val="Aptos Narrow"/>
        <family val="2"/>
        <scheme val="minor"/>
      </rPr>
      <t>&lt;det skal legges inn en nærmere beskrivelse av disse andre årlige kostnadene&gt;</t>
    </r>
  </si>
  <si>
    <r>
      <t>Tabell.2</t>
    </r>
    <r>
      <rPr>
        <b/>
        <i/>
        <sz val="14"/>
        <color rgb="FF000000"/>
        <rFont val="Calibri"/>
        <family val="2"/>
      </rPr>
      <t>(A)</t>
    </r>
    <r>
      <rPr>
        <b/>
        <sz val="14"/>
        <color rgb="FF000000"/>
        <rFont val="Calibri"/>
        <family val="2"/>
      </rPr>
      <t xml:space="preserve"> - Priser for brukere </t>
    </r>
    <r>
      <rPr>
        <b/>
        <i/>
        <sz val="14"/>
        <color rgb="FF000000"/>
        <rFont val="Calibri"/>
        <family val="2"/>
      </rPr>
      <t>(alt. A - differensiserte priser UDI-bruker* og ekstern bruker**)</t>
    </r>
  </si>
  <si>
    <t>Tilbyder skal velge en prismodellene og fylle ut tilhørende tabell. Det skal kun fylles ut et av alternativene.</t>
  </si>
  <si>
    <t>2.1</t>
  </si>
  <si>
    <t>UDI bruker [1 - 999 bruker]</t>
  </si>
  <si>
    <t>bruker/år</t>
  </si>
  <si>
    <t>2.2</t>
  </si>
  <si>
    <t>UDI bruker [1000 - 1499 bruker]</t>
  </si>
  <si>
    <t>2.3</t>
  </si>
  <si>
    <t>UDI bruker [1500 - 1999 bruker]</t>
  </si>
  <si>
    <t>2.4</t>
  </si>
  <si>
    <t>UDI bruker [2000 - 2499 bruker]</t>
  </si>
  <si>
    <t>2.5</t>
  </si>
  <si>
    <t>UDI bruker [2500 eller flere]</t>
  </si>
  <si>
    <t>2.6</t>
  </si>
  <si>
    <t>Ekstern bruker [1 - 499 brukere]</t>
  </si>
  <si>
    <t>2.7</t>
  </si>
  <si>
    <t>Ekstern bruker [500 - 999 brukere]</t>
  </si>
  <si>
    <t>2.8</t>
  </si>
  <si>
    <t>Ekstern bruker [1000 -1499 brukere]</t>
  </si>
  <si>
    <t>2.9</t>
  </si>
  <si>
    <t>Ekstern bruker [1500 - 1999 brukere]</t>
  </si>
  <si>
    <t>2.10</t>
  </si>
  <si>
    <t>Ekstern bruker [2000 - 2499 brukere]</t>
  </si>
  <si>
    <t>2.11</t>
  </si>
  <si>
    <t>Ekstern bruker [2500 - 2999 brukere]</t>
  </si>
  <si>
    <t>2.12</t>
  </si>
  <si>
    <t>Ekstern bruker [3000 eller flere]</t>
  </si>
  <si>
    <t>*) UDI-bruker er ansatte i UDI og innledeide konsulenter med UDI epostkonto. **) ekstern bruker er ansatte hos samarbeidspartnere til UDI, som er påkrevd å ta kurs i regi av UDI. F.eks. ansatte hos leverandører på/til mottak.</t>
  </si>
  <si>
    <t>Merknader:</t>
  </si>
  <si>
    <t>&lt;ev.&gt;</t>
  </si>
  <si>
    <r>
      <t>Tabell.2</t>
    </r>
    <r>
      <rPr>
        <b/>
        <i/>
        <sz val="14"/>
        <color rgb="FF000000"/>
        <rFont val="Calibri"/>
        <family val="2"/>
      </rPr>
      <t>(B)</t>
    </r>
    <r>
      <rPr>
        <b/>
        <sz val="14"/>
        <color rgb="FF000000"/>
        <rFont val="Calibri"/>
        <family val="2"/>
      </rPr>
      <t xml:space="preserve"> - Priser for brukere </t>
    </r>
    <r>
      <rPr>
        <b/>
        <i/>
        <sz val="14"/>
        <color rgb="FF000000"/>
        <rFont val="Calibri"/>
        <family val="2"/>
      </rPr>
      <t>(alt. B - sammenslåtte priser UDI-bruker* og ekstern bruker**)</t>
    </r>
  </si>
  <si>
    <t>Bruker [1 - 499 brukere]</t>
  </si>
  <si>
    <t>Bruker [500 - 999 brukere]</t>
  </si>
  <si>
    <t>Bruker [1000 -1499 brukere]</t>
  </si>
  <si>
    <t>Bruker [1500 - 1999 brukere]</t>
  </si>
  <si>
    <t>Bruker [2000 - 2499 brukere]</t>
  </si>
  <si>
    <t>Bruker [2500 - 2999 brukere]</t>
  </si>
  <si>
    <t>Bruker [3000 - 3499 brukere]</t>
  </si>
  <si>
    <t>Bruker [3500 - 3999 brukere]</t>
  </si>
  <si>
    <t>Bruker [4000 - 4499 brukere]</t>
  </si>
  <si>
    <t>Bruker [4500 - 4999 brukere]</t>
  </si>
  <si>
    <t>Bruker [5000 - 5499 brukere]</t>
  </si>
  <si>
    <t>Bruker [5500 eller flere]</t>
  </si>
  <si>
    <t>Tabell.3 - Andre priser</t>
  </si>
  <si>
    <t>Teknisk konsulentbistand ifm. tjenesten</t>
  </si>
  <si>
    <t>3.1</t>
  </si>
  <si>
    <t>Konsulent [flat rate]</t>
  </si>
  <si>
    <t>time</t>
  </si>
  <si>
    <t>Tabell.4 - Opsjoner</t>
  </si>
  <si>
    <t>Konsulentbistand til produksjon av innhold og/eller kurs</t>
  </si>
  <si>
    <t>4.1</t>
  </si>
  <si>
    <t>Del 1 Vedlegg C -  Simulering TK2 Totalpris</t>
  </si>
  <si>
    <t>Estimert omfang / år</t>
  </si>
  <si>
    <t>Subtotal (4 år)</t>
  </si>
  <si>
    <t>Ev. andre årlige kostnader som tilkommer</t>
  </si>
  <si>
    <r>
      <rPr>
        <b/>
        <sz val="12"/>
        <color rgb="FF000000"/>
        <rFont val="Calibri"/>
      </rPr>
      <t>Tabell.2</t>
    </r>
    <r>
      <rPr>
        <b/>
        <i/>
        <sz val="12"/>
        <color rgb="FF000000"/>
        <rFont val="Calibri"/>
      </rPr>
      <t>(A)</t>
    </r>
    <r>
      <rPr>
        <b/>
        <sz val="12"/>
        <color rgb="FF000000"/>
        <rFont val="Calibri"/>
      </rPr>
      <t xml:space="preserve"> - Priser for brukere </t>
    </r>
    <r>
      <rPr>
        <b/>
        <i/>
        <sz val="12"/>
        <color rgb="FF000000"/>
        <rFont val="Calibri"/>
      </rPr>
      <t>(alt. 1 - differensiserte priser UDI-bruker* vs. ekstern bruker)</t>
    </r>
  </si>
  <si>
    <t>Ekstern bruker [1000 - 1499 brukere]</t>
  </si>
  <si>
    <r>
      <rPr>
        <b/>
        <sz val="12"/>
        <color rgb="FF000000"/>
        <rFont val="Calibri"/>
      </rPr>
      <t>Tabell.2</t>
    </r>
    <r>
      <rPr>
        <b/>
        <i/>
        <sz val="12"/>
        <color rgb="FF000000"/>
        <rFont val="Calibri"/>
      </rPr>
      <t>(B)</t>
    </r>
    <r>
      <rPr>
        <b/>
        <sz val="12"/>
        <color rgb="FF000000"/>
        <rFont val="Calibri"/>
      </rPr>
      <t xml:space="preserve"> - Priser for brukere </t>
    </r>
    <r>
      <rPr>
        <b/>
        <i/>
        <sz val="12"/>
        <color rgb="FF000000"/>
        <rFont val="Calibri"/>
      </rPr>
      <t>(alt. 2 - sammenslåtte priser UDI-bruker og ekstern bruker</t>
    </r>
  </si>
  <si>
    <t>TK 2 Totalpris - Alternativ A</t>
  </si>
  <si>
    <t>OBS!
Det skal kun gis tilbud basert på enten alternativ A eller alternativ B.
Dersom det mottas enkelttilbud hvor begge alternativer er utfylt, vil Oppdragsgiver forholde seg priser oppgitt i Tabell 2B – Sammenslåtte priser.</t>
  </si>
  <si>
    <t>Fastpris etablering av tjenesten</t>
  </si>
  <si>
    <t>Faste årlige kostnader</t>
  </si>
  <si>
    <t>Variable kostnader - brukere</t>
  </si>
  <si>
    <t>Variable kostnader - timer</t>
  </si>
  <si>
    <t>Sum totalpris o/4år (TK2 : fylles inn i KGV)</t>
  </si>
  <si>
    <t>TK 2 Totalpris - Alternativ B</t>
  </si>
  <si>
    <r>
      <t xml:space="preserve">Tilbyder </t>
    </r>
    <r>
      <rPr>
        <b/>
        <u/>
        <sz val="11"/>
        <color rgb="FF000000"/>
        <rFont val="Aptos Narrow"/>
        <scheme val="minor"/>
      </rPr>
      <t xml:space="preserve">skal fylle ut gule felter.
</t>
    </r>
    <r>
      <rPr>
        <sz val="11"/>
        <color rgb="FF000000"/>
        <rFont val="Aptos Narrow"/>
        <family val="2"/>
        <scheme val="minor"/>
      </rPr>
      <t xml:space="preserve">Alle priser skal oppgis </t>
    </r>
    <r>
      <rPr>
        <b/>
        <u/>
        <sz val="11"/>
        <color rgb="FF000000"/>
        <rFont val="Aptos Narrow"/>
        <family val="2"/>
        <scheme val="minor"/>
      </rPr>
      <t>eksklusive</t>
    </r>
    <r>
      <rPr>
        <sz val="11"/>
        <color rgb="FF000000"/>
        <rFont val="Aptos Narrow"/>
        <family val="2"/>
        <scheme val="minor"/>
      </rPr>
      <t xml:space="preserve"> merverdiavgift
</t>
    </r>
    <r>
      <rPr>
        <sz val="11"/>
        <color rgb="FF000000"/>
        <rFont val="Aptos Narrow"/>
        <scheme val="minor"/>
      </rPr>
      <t>Tilbyder skal fylle ut alle tabeller med følgende unntak:
- Tabell 2: H</t>
    </r>
    <r>
      <rPr>
        <u/>
        <sz val="11"/>
        <color rgb="FF000000"/>
        <rFont val="Aptos Narrow"/>
        <family val="2"/>
        <scheme val="minor"/>
      </rPr>
      <t xml:space="preserve">er skal Tilbyder velge en av prismodellene A eller B. </t>
    </r>
    <r>
      <rPr>
        <sz val="11"/>
        <color rgb="FF000000"/>
        <rFont val="Aptos Narrow"/>
        <scheme val="minor"/>
      </rPr>
      <t xml:space="preserve">Der A bygger på separat/differenisert pris mellom UDI bruker og ekstern bruker, og B hvor det er samme pris uavhenig av type bruker.
Oppdragsgiver har en rimelig forventning om at det er skalaeffekter mht. prising (lavere enehetspris ved høyere antall), men det behøver ikke være det. Tilbyder </t>
    </r>
    <r>
      <rPr>
        <u/>
        <sz val="11"/>
        <color rgb="FF000000"/>
        <rFont val="Aptos Narrow"/>
        <scheme val="minor"/>
      </rPr>
      <t>skal</t>
    </r>
    <r>
      <rPr>
        <sz val="11"/>
        <color rgb="FF000000"/>
        <rFont val="Aptos Narrow"/>
        <scheme val="minor"/>
      </rPr>
      <t xml:space="preserve"> uansett fylle ut pris for alle volumintervaller, selv om det ev. er den samme enhetsprisen uavhenig av antall.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</si>
</sst>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Aptos Narrow"/>
      <family val="2"/>
      <scheme val="minor"/>
    </font>
    <font>
      <b/>
      <sz val="11"/>
      <color rgb="FF000000"/>
      <name val="Calibri"/>
      <family val="2"/>
    </font>
    <font>
      <sz val="11"/>
      <color rgb="FF000000"/>
      <name val="Calibri"/>
      <family val="2"/>
    </font>
    <font>
      <b/>
      <sz val="10"/>
      <color rgb="FF000000"/>
      <name val="Calibri"/>
      <family val="2"/>
    </font>
    <font>
      <u/>
      <sz val="11"/>
      <color theme="10"/>
      <name val="Aptos Narrow"/>
      <family val="2"/>
      <scheme val="minor"/>
    </font>
    <font>
      <sz val="18"/>
      <color theme="1"/>
      <name val="Arial"/>
      <family val="2"/>
    </font>
    <font>
      <i/>
      <sz val="11"/>
      <color theme="1"/>
      <name val="Aptos Narrow"/>
      <family val="2"/>
      <scheme val="minor"/>
    </font>
    <font>
      <sz val="11"/>
      <color theme="1"/>
      <name val="Aptos Narrow"/>
      <family val="2"/>
      <scheme val="minor"/>
    </font>
    <font>
      <i/>
      <sz val="14"/>
      <color theme="1"/>
      <name val="Aptos Narrow"/>
      <family val="2"/>
      <scheme val="minor"/>
    </font>
    <font>
      <sz val="14"/>
      <color theme="1"/>
      <name val="Aptos Narrow"/>
      <family val="2"/>
      <scheme val="minor"/>
    </font>
    <font>
      <b/>
      <sz val="14"/>
      <color rgb="FF000000"/>
      <name val="Calibri"/>
      <family val="2"/>
    </font>
    <font>
      <b/>
      <i/>
      <sz val="14"/>
      <color rgb="FF000000"/>
      <name val="Calibri"/>
      <family val="2"/>
    </font>
    <font>
      <b/>
      <sz val="12"/>
      <color rgb="FF000000"/>
      <name val="Calibri"/>
      <family val="2"/>
    </font>
    <font>
      <b/>
      <i/>
      <sz val="11"/>
      <color rgb="FF000000"/>
      <name val="Calibri"/>
      <family val="2"/>
    </font>
    <font>
      <i/>
      <sz val="11"/>
      <color rgb="FF000000"/>
      <name val="Calibri"/>
      <family val="2"/>
    </font>
    <font>
      <b/>
      <i/>
      <sz val="10"/>
      <color rgb="FF000000"/>
      <name val="Calibri"/>
      <family val="2"/>
    </font>
    <font>
      <sz val="8"/>
      <name val="Aptos Narrow"/>
      <family val="2"/>
      <scheme val="minor"/>
    </font>
    <font>
      <b/>
      <sz val="14"/>
      <color theme="1"/>
      <name val="Aptos Narrow"/>
      <family val="2"/>
      <scheme val="minor"/>
    </font>
    <font>
      <b/>
      <sz val="11"/>
      <color rgb="FFFF0000"/>
      <name val="Aptos Narrow"/>
      <family val="2"/>
      <scheme val="minor"/>
    </font>
    <font>
      <b/>
      <sz val="12"/>
      <color theme="1"/>
      <name val="Aptos Narrow"/>
      <family val="2"/>
      <scheme val="minor"/>
    </font>
    <font>
      <b/>
      <sz val="11"/>
      <color theme="1"/>
      <name val="Aptos Narrow"/>
      <family val="2"/>
      <scheme val="minor"/>
    </font>
    <font>
      <b/>
      <u/>
      <sz val="11"/>
      <color theme="1"/>
      <name val="Aptos Narrow"/>
      <family val="2"/>
      <scheme val="minor"/>
    </font>
    <font>
      <sz val="11"/>
      <color rgb="FF000000"/>
      <name val="Aptos Narrow"/>
      <family val="2"/>
      <scheme val="minor"/>
    </font>
    <font>
      <b/>
      <u/>
      <sz val="11"/>
      <color rgb="FF000000"/>
      <name val="Aptos Narrow"/>
      <scheme val="minor"/>
    </font>
    <font>
      <b/>
      <u/>
      <sz val="11"/>
      <color rgb="FF000000"/>
      <name val="Aptos Narrow"/>
      <family val="2"/>
      <scheme val="minor"/>
    </font>
    <font>
      <sz val="11"/>
      <color rgb="FF000000"/>
      <name val="Aptos Narrow"/>
      <scheme val="minor"/>
    </font>
    <font>
      <u/>
      <sz val="11"/>
      <color rgb="FF000000"/>
      <name val="Aptos Narrow"/>
      <scheme val="minor"/>
    </font>
    <font>
      <b/>
      <i/>
      <sz val="11"/>
      <color theme="1"/>
      <name val="Aptos Narrow"/>
      <family val="2"/>
      <scheme val="minor"/>
    </font>
    <font>
      <u/>
      <sz val="11"/>
      <color rgb="FF000000"/>
      <name val="Aptos Narrow"/>
      <family val="2"/>
      <scheme val="minor"/>
    </font>
    <font>
      <i/>
      <sz val="10"/>
      <color theme="1"/>
      <name val="Aptos Narrow"/>
      <family val="2"/>
      <scheme val="minor"/>
    </font>
    <font>
      <sz val="10"/>
      <color theme="1"/>
      <name val="Arial"/>
      <family val="2"/>
    </font>
    <font>
      <b/>
      <sz val="12"/>
      <color rgb="FF000000"/>
      <name val="Calibri"/>
    </font>
    <font>
      <b/>
      <i/>
      <sz val="12"/>
      <color rgb="FF000000"/>
      <name val="Calibri"/>
    </font>
  </fonts>
  <fills count="13">
    <fill>
      <patternFill patternType="none"/>
    </fill>
    <fill>
      <patternFill patternType="gray125"/>
    </fill>
    <fill>
      <patternFill patternType="solid">
        <fgColor rgb="FFF4B084"/>
        <bgColor rgb="FF000000"/>
      </patternFill>
    </fill>
    <fill>
      <patternFill patternType="solid">
        <fgColor rgb="FFB4C6E7"/>
        <bgColor rgb="FF000000"/>
      </patternFill>
    </fill>
    <fill>
      <patternFill patternType="solid">
        <fgColor rgb="FFC6E0B4"/>
        <bgColor rgb="FF000000"/>
      </patternFill>
    </fill>
    <fill>
      <patternFill patternType="solid">
        <fgColor rgb="FFFFFF00"/>
        <bgColor rgb="FF000000"/>
      </patternFill>
    </fill>
    <fill>
      <patternFill patternType="solid">
        <fgColor rgb="FFA9D08E"/>
        <bgColor rgb="FF000000"/>
      </patternFill>
    </fill>
    <fill>
      <patternFill patternType="solid">
        <fgColor rgb="FFFFFF00"/>
        <bgColor indexed="64"/>
      </patternFill>
    </fill>
    <fill>
      <patternFill patternType="solid">
        <fgColor theme="4" tint="0.79998168889431442"/>
        <bgColor rgb="FF000000"/>
      </patternFill>
    </fill>
    <fill>
      <patternFill patternType="solid">
        <fgColor theme="0" tint="-0.249977111117893"/>
        <bgColor rgb="FF000000"/>
      </patternFill>
    </fill>
    <fill>
      <patternFill patternType="solid">
        <fgColor rgb="FFFFC000"/>
        <bgColor rgb="FF000000"/>
      </patternFill>
    </fill>
    <fill>
      <patternFill patternType="solid">
        <fgColor theme="9" tint="0.79998168889431442"/>
        <bgColor rgb="FF000000"/>
      </patternFill>
    </fill>
    <fill>
      <patternFill patternType="solid">
        <fgColor theme="9" tint="0.79998168889431442"/>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medium">
        <color indexed="64"/>
      </top>
      <bottom style="thin">
        <color indexed="64"/>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
      <left/>
      <right style="medium">
        <color indexed="64"/>
      </right>
      <top style="thin">
        <color indexed="64"/>
      </top>
      <bottom/>
      <diagonal/>
    </border>
  </borders>
  <cellStyleXfs count="3">
    <xf numFmtId="0" fontId="0" fillId="0" borderId="0"/>
    <xf numFmtId="0" fontId="4" fillId="0" borderId="0" applyNumberFormat="0" applyFill="0" applyBorder="0" applyAlignment="0" applyProtection="0"/>
    <xf numFmtId="43" fontId="7" fillId="0" borderId="0" applyFont="0" applyFill="0" applyBorder="0" applyAlignment="0" applyProtection="0"/>
  </cellStyleXfs>
  <cellXfs count="113">
    <xf numFmtId="0" fontId="0" fillId="0" borderId="0" xfId="0"/>
    <xf numFmtId="0" fontId="1" fillId="4" borderId="4" xfId="0" applyFont="1" applyFill="1" applyBorder="1"/>
    <xf numFmtId="0" fontId="3" fillId="4" borderId="4" xfId="0" applyFont="1" applyFill="1" applyBorder="1" applyAlignment="1">
      <alignment horizontal="center"/>
    </xf>
    <xf numFmtId="0" fontId="1" fillId="6" borderId="7" xfId="0" applyFont="1" applyFill="1" applyBorder="1"/>
    <xf numFmtId="0" fontId="3" fillId="6" borderId="7" xfId="0" applyFont="1" applyFill="1" applyBorder="1" applyAlignment="1">
      <alignment horizontal="center"/>
    </xf>
    <xf numFmtId="0" fontId="1" fillId="4" borderId="7" xfId="0" applyFont="1" applyFill="1" applyBorder="1"/>
    <xf numFmtId="0" fontId="3" fillId="4" borderId="7" xfId="0" applyFont="1" applyFill="1" applyBorder="1" applyAlignment="1">
      <alignment horizontal="center"/>
    </xf>
    <xf numFmtId="0" fontId="0" fillId="0" borderId="0" xfId="0" applyAlignment="1">
      <alignment horizontal="center"/>
    </xf>
    <xf numFmtId="0" fontId="5" fillId="0" borderId="0" xfId="0" applyFont="1"/>
    <xf numFmtId="0" fontId="1" fillId="4" borderId="13" xfId="0" applyFont="1" applyFill="1" applyBorder="1"/>
    <xf numFmtId="0" fontId="3" fillId="4" borderId="13" xfId="0" applyFont="1" applyFill="1" applyBorder="1" applyAlignment="1">
      <alignment horizont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4" fillId="0" borderId="0" xfId="1" applyAlignment="1">
      <alignment horizontal="left" vertical="top"/>
    </xf>
    <xf numFmtId="0" fontId="4" fillId="0" borderId="0" xfId="1"/>
    <xf numFmtId="0" fontId="2" fillId="0" borderId="0" xfId="0" applyFont="1" applyAlignment="1">
      <alignment horizontal="left"/>
    </xf>
    <xf numFmtId="0" fontId="1" fillId="0" borderId="0" xfId="0" applyFont="1"/>
    <xf numFmtId="0" fontId="3" fillId="0" borderId="0" xfId="0" applyFont="1" applyAlignment="1">
      <alignment horizontal="center"/>
    </xf>
    <xf numFmtId="0" fontId="2" fillId="0" borderId="0" xfId="0" applyFont="1"/>
    <xf numFmtId="0" fontId="1" fillId="3" borderId="25" xfId="0" applyFont="1" applyFill="1" applyBorder="1" applyAlignment="1">
      <alignment horizontal="center" vertical="center" wrapText="1"/>
    </xf>
    <xf numFmtId="0" fontId="1" fillId="3" borderId="26" xfId="0" applyFont="1" applyFill="1" applyBorder="1" applyAlignment="1">
      <alignment horizontal="center" vertical="center" wrapText="1"/>
    </xf>
    <xf numFmtId="0" fontId="1" fillId="3" borderId="27"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2" fillId="9" borderId="6" xfId="0" applyFont="1" applyFill="1" applyBorder="1" applyAlignment="1">
      <alignment horizontal="left"/>
    </xf>
    <xf numFmtId="0" fontId="1" fillId="9" borderId="7" xfId="0" applyFont="1" applyFill="1" applyBorder="1"/>
    <xf numFmtId="0" fontId="3" fillId="9" borderId="7" xfId="0" applyFont="1" applyFill="1" applyBorder="1" applyAlignment="1">
      <alignment horizontal="center"/>
    </xf>
    <xf numFmtId="0" fontId="13" fillId="3" borderId="25" xfId="0" applyFont="1" applyFill="1" applyBorder="1" applyAlignment="1">
      <alignment horizontal="center" vertical="center" wrapText="1"/>
    </xf>
    <xf numFmtId="0" fontId="13" fillId="3" borderId="29" xfId="0" applyFont="1" applyFill="1" applyBorder="1" applyAlignment="1">
      <alignment horizontal="center" vertical="center" wrapText="1"/>
    </xf>
    <xf numFmtId="0" fontId="13" fillId="3" borderId="21" xfId="0" applyFont="1" applyFill="1" applyBorder="1" applyAlignment="1">
      <alignment horizontal="center" vertical="center" wrapText="1"/>
    </xf>
    <xf numFmtId="0" fontId="13" fillId="3" borderId="26" xfId="0" applyFont="1" applyFill="1" applyBorder="1" applyAlignment="1">
      <alignment horizontal="center" vertical="center" wrapText="1"/>
    </xf>
    <xf numFmtId="0" fontId="13" fillId="4" borderId="13" xfId="0" applyFont="1" applyFill="1" applyBorder="1"/>
    <xf numFmtId="0" fontId="15" fillId="4" borderId="13" xfId="0" applyFont="1" applyFill="1" applyBorder="1" applyAlignment="1">
      <alignment horizontal="center"/>
    </xf>
    <xf numFmtId="0" fontId="2" fillId="9" borderId="11" xfId="0" applyFont="1" applyFill="1" applyBorder="1" applyAlignment="1">
      <alignment horizontal="left"/>
    </xf>
    <xf numFmtId="0" fontId="1" fillId="9" borderId="13" xfId="0" applyFont="1" applyFill="1" applyBorder="1"/>
    <xf numFmtId="0" fontId="3" fillId="9" borderId="13" xfId="0" applyFont="1" applyFill="1" applyBorder="1" applyAlignment="1">
      <alignment horizontal="center"/>
    </xf>
    <xf numFmtId="0" fontId="2" fillId="4" borderId="3" xfId="0" quotePrefix="1" applyFont="1" applyFill="1" applyBorder="1" applyAlignment="1">
      <alignment horizontal="left"/>
    </xf>
    <xf numFmtId="0" fontId="2" fillId="6" borderId="6" xfId="0" quotePrefix="1" applyFont="1" applyFill="1" applyBorder="1" applyAlignment="1">
      <alignment horizontal="left"/>
    </xf>
    <xf numFmtId="0" fontId="2" fillId="4" borderId="11" xfId="0" quotePrefix="1" applyFont="1" applyFill="1" applyBorder="1" applyAlignment="1">
      <alignment horizontal="left"/>
    </xf>
    <xf numFmtId="0" fontId="1" fillId="9" borderId="25" xfId="0" applyFont="1" applyFill="1" applyBorder="1" applyAlignment="1">
      <alignment horizontal="center" vertical="center" wrapText="1"/>
    </xf>
    <xf numFmtId="0" fontId="1" fillId="9" borderId="26" xfId="0" applyFont="1" applyFill="1" applyBorder="1" applyAlignment="1">
      <alignment horizontal="center" vertical="center" wrapText="1"/>
    </xf>
    <xf numFmtId="0" fontId="1" fillId="9" borderId="27" xfId="0" applyFont="1" applyFill="1" applyBorder="1" applyAlignment="1">
      <alignment horizontal="center" vertical="center" wrapText="1"/>
    </xf>
    <xf numFmtId="16" fontId="2" fillId="4" borderId="11" xfId="0" quotePrefix="1" applyNumberFormat="1" applyFont="1" applyFill="1" applyBorder="1" applyAlignment="1">
      <alignment horizontal="left"/>
    </xf>
    <xf numFmtId="0" fontId="14" fillId="4" borderId="11" xfId="0" quotePrefix="1" applyFont="1" applyFill="1" applyBorder="1" applyAlignment="1">
      <alignment horizontal="left"/>
    </xf>
    <xf numFmtId="0" fontId="10" fillId="8" borderId="20" xfId="0" applyFont="1" applyFill="1" applyBorder="1"/>
    <xf numFmtId="0" fontId="10" fillId="8" borderId="17" xfId="0" applyFont="1" applyFill="1" applyBorder="1"/>
    <xf numFmtId="0" fontId="9" fillId="0" borderId="0" xfId="0" applyFont="1"/>
    <xf numFmtId="0" fontId="9" fillId="0" borderId="28" xfId="0" applyFont="1" applyBorder="1"/>
    <xf numFmtId="43" fontId="2" fillId="5" borderId="5" xfId="2" applyFont="1" applyFill="1" applyBorder="1"/>
    <xf numFmtId="43" fontId="2" fillId="5" borderId="8" xfId="2" applyFont="1" applyFill="1" applyBorder="1"/>
    <xf numFmtId="43" fontId="2" fillId="5" borderId="18" xfId="2" applyFont="1" applyFill="1" applyBorder="1"/>
    <xf numFmtId="43" fontId="14" fillId="5" borderId="18" xfId="2" applyFont="1" applyFill="1" applyBorder="1"/>
    <xf numFmtId="0" fontId="1" fillId="3" borderId="32" xfId="0" applyFont="1" applyFill="1" applyBorder="1" applyAlignment="1">
      <alignment horizontal="center" vertical="center" wrapText="1"/>
    </xf>
    <xf numFmtId="0" fontId="3" fillId="4" borderId="14" xfId="0" applyFont="1" applyFill="1" applyBorder="1" applyAlignment="1">
      <alignment horizontal="center"/>
    </xf>
    <xf numFmtId="0" fontId="3" fillId="6" borderId="15" xfId="0" applyFont="1" applyFill="1" applyBorder="1" applyAlignment="1">
      <alignment horizontal="center"/>
    </xf>
    <xf numFmtId="0" fontId="3" fillId="4" borderId="19" xfId="0" applyFont="1" applyFill="1" applyBorder="1" applyAlignment="1">
      <alignment horizontal="center"/>
    </xf>
    <xf numFmtId="0" fontId="3" fillId="6" borderId="19" xfId="0" applyFont="1" applyFill="1" applyBorder="1" applyAlignment="1">
      <alignment horizontal="center"/>
    </xf>
    <xf numFmtId="0" fontId="15" fillId="4" borderId="19" xfId="0" applyFont="1" applyFill="1" applyBorder="1" applyAlignment="1">
      <alignment horizontal="center"/>
    </xf>
    <xf numFmtId="43" fontId="9" fillId="0" borderId="0" xfId="2" applyFont="1"/>
    <xf numFmtId="43" fontId="9" fillId="0" borderId="28" xfId="2" applyFont="1" applyBorder="1"/>
    <xf numFmtId="43" fontId="10" fillId="8" borderId="17" xfId="2" applyFont="1" applyFill="1" applyBorder="1" applyAlignment="1"/>
    <xf numFmtId="0" fontId="6" fillId="0" borderId="0" xfId="0" applyFont="1" applyAlignment="1">
      <alignment horizontal="left" vertical="top" wrapText="1"/>
    </xf>
    <xf numFmtId="0" fontId="19" fillId="0" borderId="0" xfId="0" applyFont="1" applyAlignment="1">
      <alignment horizontal="left" vertical="top"/>
    </xf>
    <xf numFmtId="0" fontId="22" fillId="0" borderId="0" xfId="0" applyFont="1" applyAlignment="1">
      <alignment horizontal="left" vertical="top" wrapText="1"/>
    </xf>
    <xf numFmtId="0" fontId="20" fillId="0" borderId="0" xfId="0" applyFont="1" applyAlignment="1">
      <alignment horizontal="left" vertical="top"/>
    </xf>
    <xf numFmtId="0" fontId="17" fillId="0" borderId="0" xfId="0" applyFont="1" applyAlignment="1">
      <alignment horizontal="left" vertical="top"/>
    </xf>
    <xf numFmtId="0" fontId="2" fillId="10" borderId="4" xfId="0" applyFont="1" applyFill="1" applyBorder="1"/>
    <xf numFmtId="0" fontId="2" fillId="10" borderId="7" xfId="0" applyFont="1" applyFill="1" applyBorder="1"/>
    <xf numFmtId="0" fontId="2" fillId="10" borderId="13" xfId="0" applyFont="1" applyFill="1" applyBorder="1"/>
    <xf numFmtId="0" fontId="2" fillId="10" borderId="19" xfId="0" applyFont="1" applyFill="1" applyBorder="1"/>
    <xf numFmtId="0" fontId="2" fillId="10" borderId="15" xfId="0" applyFont="1" applyFill="1" applyBorder="1"/>
    <xf numFmtId="0" fontId="14" fillId="10" borderId="13" xfId="0" applyFont="1" applyFill="1" applyBorder="1"/>
    <xf numFmtId="43" fontId="2" fillId="11" borderId="18" xfId="2" applyFont="1" applyFill="1" applyBorder="1"/>
    <xf numFmtId="43" fontId="2" fillId="11" borderId="8" xfId="2" applyFont="1" applyFill="1" applyBorder="1"/>
    <xf numFmtId="0" fontId="17" fillId="12" borderId="0" xfId="0" applyFont="1" applyFill="1"/>
    <xf numFmtId="43" fontId="17" fillId="12" borderId="0" xfId="2" applyFont="1" applyFill="1"/>
    <xf numFmtId="0" fontId="30" fillId="0" borderId="0" xfId="0" applyFont="1" applyAlignment="1">
      <alignment horizontal="left"/>
    </xf>
    <xf numFmtId="0" fontId="8" fillId="7" borderId="22" xfId="0" applyFont="1" applyFill="1" applyBorder="1" applyAlignment="1">
      <alignment horizontal="center" vertical="center" textRotation="180" wrapText="1"/>
    </xf>
    <xf numFmtId="0" fontId="9" fillId="7" borderId="23" xfId="0" applyFont="1" applyFill="1" applyBorder="1" applyAlignment="1">
      <alignment horizontal="center" vertical="center" textRotation="180" wrapText="1"/>
    </xf>
    <xf numFmtId="0" fontId="9" fillId="7" borderId="24" xfId="0" applyFont="1" applyFill="1" applyBorder="1" applyAlignment="1">
      <alignment horizontal="center" vertical="center" textRotation="180" wrapText="1"/>
    </xf>
    <xf numFmtId="0" fontId="10" fillId="2" borderId="20" xfId="0" applyFont="1" applyFill="1" applyBorder="1" applyAlignment="1">
      <alignment horizontal="left"/>
    </xf>
    <xf numFmtId="0" fontId="10" fillId="2" borderId="17" xfId="0" applyFont="1" applyFill="1" applyBorder="1" applyAlignment="1">
      <alignment horizontal="left"/>
    </xf>
    <xf numFmtId="0" fontId="10" fillId="2" borderId="36" xfId="0" applyFont="1" applyFill="1" applyBorder="1" applyAlignment="1">
      <alignment horizontal="left"/>
    </xf>
    <xf numFmtId="0" fontId="0" fillId="7" borderId="1" xfId="0" applyFill="1" applyBorder="1" applyAlignment="1">
      <alignment horizontal="left" vertical="top"/>
    </xf>
    <xf numFmtId="0" fontId="0" fillId="7" borderId="2" xfId="0" applyFill="1" applyBorder="1" applyAlignment="1">
      <alignment horizontal="left" vertical="top"/>
    </xf>
    <xf numFmtId="0" fontId="0" fillId="7" borderId="21" xfId="0" applyFill="1" applyBorder="1" applyAlignment="1">
      <alignment horizontal="left" vertical="top"/>
    </xf>
    <xf numFmtId="0" fontId="1" fillId="4" borderId="14" xfId="0" applyFont="1" applyFill="1" applyBorder="1" applyAlignment="1">
      <alignment horizontal="left"/>
    </xf>
    <xf numFmtId="0" fontId="1" fillId="4" borderId="16" xfId="0" applyFont="1" applyFill="1" applyBorder="1" applyAlignment="1">
      <alignment horizontal="left"/>
    </xf>
    <xf numFmtId="0" fontId="1" fillId="4" borderId="10" xfId="0" applyFont="1" applyFill="1" applyBorder="1" applyAlignment="1">
      <alignment horizontal="left"/>
    </xf>
    <xf numFmtId="0" fontId="5" fillId="0" borderId="0" xfId="0" applyFont="1" applyAlignment="1">
      <alignment horizontal="left"/>
    </xf>
    <xf numFmtId="0" fontId="13" fillId="4" borderId="19" xfId="0" applyFont="1" applyFill="1" applyBorder="1" applyAlignment="1">
      <alignment horizontal="left"/>
    </xf>
    <xf numFmtId="0" fontId="13" fillId="4" borderId="28" xfId="0" applyFont="1" applyFill="1" applyBorder="1" applyAlignment="1">
      <alignment horizontal="left"/>
    </xf>
    <xf numFmtId="0" fontId="13" fillId="4" borderId="12" xfId="0" applyFont="1" applyFill="1" applyBorder="1" applyAlignment="1">
      <alignment horizontal="left"/>
    </xf>
    <xf numFmtId="0" fontId="0" fillId="7" borderId="1" xfId="0" applyFill="1" applyBorder="1" applyAlignment="1">
      <alignment horizontal="left" vertical="top" wrapText="1"/>
    </xf>
    <xf numFmtId="0" fontId="11" fillId="2" borderId="20" xfId="0" applyFont="1" applyFill="1" applyBorder="1" applyAlignment="1">
      <alignment horizontal="left"/>
    </xf>
    <xf numFmtId="0" fontId="11" fillId="2" borderId="17" xfId="0" applyFont="1" applyFill="1" applyBorder="1" applyAlignment="1">
      <alignment horizontal="left"/>
    </xf>
    <xf numFmtId="0" fontId="29" fillId="0" borderId="37" xfId="0" applyFont="1"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18" fillId="0" borderId="33" xfId="0" applyFont="1" applyBorder="1" applyAlignment="1">
      <alignment horizontal="center" vertical="top" wrapText="1"/>
    </xf>
    <xf numFmtId="0" fontId="18" fillId="0" borderId="31" xfId="0" applyFont="1" applyBorder="1" applyAlignment="1">
      <alignment horizontal="center" vertical="top"/>
    </xf>
    <xf numFmtId="0" fontId="18" fillId="0" borderId="34" xfId="0" applyFont="1" applyBorder="1" applyAlignment="1">
      <alignment horizontal="center" vertical="top"/>
    </xf>
    <xf numFmtId="0" fontId="18" fillId="0" borderId="9" xfId="0" applyFont="1" applyBorder="1" applyAlignment="1">
      <alignment horizontal="center" vertical="top"/>
    </xf>
    <xf numFmtId="0" fontId="18" fillId="0" borderId="0" xfId="0" applyFont="1" applyAlignment="1">
      <alignment horizontal="center" vertical="top"/>
    </xf>
    <xf numFmtId="0" fontId="18" fillId="0" borderId="35" xfId="0" applyFont="1" applyBorder="1" applyAlignment="1">
      <alignment horizontal="center" vertical="top"/>
    </xf>
    <xf numFmtId="0" fontId="18" fillId="0" borderId="20" xfId="0" applyFont="1" applyBorder="1" applyAlignment="1">
      <alignment horizontal="center" vertical="top"/>
    </xf>
    <xf numFmtId="0" fontId="18" fillId="0" borderId="17" xfId="0" applyFont="1" applyBorder="1" applyAlignment="1">
      <alignment horizontal="center" vertical="top"/>
    </xf>
    <xf numFmtId="0" fontId="18" fillId="0" borderId="36" xfId="0" applyFont="1" applyBorder="1" applyAlignment="1">
      <alignment horizontal="center" vertical="top"/>
    </xf>
    <xf numFmtId="0" fontId="1" fillId="9" borderId="30" xfId="0" applyFont="1" applyFill="1" applyBorder="1" applyAlignment="1">
      <alignment horizontal="left"/>
    </xf>
    <xf numFmtId="0" fontId="1" fillId="9" borderId="31" xfId="0" applyFont="1" applyFill="1" applyBorder="1" applyAlignment="1">
      <alignment horizontal="left"/>
    </xf>
    <xf numFmtId="0" fontId="12" fillId="8" borderId="20" xfId="0" applyFont="1" applyFill="1" applyBorder="1" applyAlignment="1">
      <alignment horizontal="left"/>
    </xf>
    <xf numFmtId="0" fontId="12" fillId="8" borderId="17" xfId="0" applyFont="1" applyFill="1" applyBorder="1" applyAlignment="1">
      <alignment horizontal="left"/>
    </xf>
    <xf numFmtId="0" fontId="31" fillId="8" borderId="20" xfId="0" applyFont="1" applyFill="1" applyBorder="1" applyAlignment="1">
      <alignment horizontal="left"/>
    </xf>
  </cellXfs>
  <cellStyles count="3">
    <cellStyle name="Hyperkobling" xfId="1" builtinId="8"/>
    <cellStyle name="Komma"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gs1.no/unspsc/" TargetMode="External"/><Relationship Id="rId2" Type="http://schemas.openxmlformats.org/officeDocument/2006/relationships/hyperlink" Target="https://www.udi.no/om-udi/sende-faktura-til-udi/" TargetMode="External"/><Relationship Id="rId1" Type="http://schemas.openxmlformats.org/officeDocument/2006/relationships/hyperlink" Target="https://www.anskaffelser.no/verktoy/analyseverktoy/sokeside-standard-klassifiseringskoder-unspsc"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337676-E8C0-499D-A4F4-0B9E13396C0B}">
  <sheetPr>
    <pageSetUpPr fitToPage="1"/>
  </sheetPr>
  <dimension ref="A1:D42"/>
  <sheetViews>
    <sheetView showGridLines="0" zoomScaleNormal="100" workbookViewId="0">
      <selection activeCell="B20" sqref="B20"/>
    </sheetView>
  </sheetViews>
  <sheetFormatPr baseColWidth="10" defaultColWidth="0" defaultRowHeight="15" zeroHeight="1" x14ac:dyDescent="0.25"/>
  <cols>
    <col min="1" max="1" width="19.5703125" customWidth="1"/>
    <col min="2" max="2" width="124.7109375" customWidth="1"/>
    <col min="3" max="4" width="11.42578125" customWidth="1"/>
    <col min="5" max="16384" width="11.42578125" hidden="1"/>
  </cols>
  <sheetData>
    <row r="1" spans="1:3" x14ac:dyDescent="0.25">
      <c r="A1" s="12"/>
      <c r="B1" s="12"/>
      <c r="C1" s="12"/>
    </row>
    <row r="2" spans="1:3" ht="18.75" x14ac:dyDescent="0.25">
      <c r="A2" s="12"/>
      <c r="B2" s="65" t="s">
        <v>0</v>
      </c>
      <c r="C2" s="12"/>
    </row>
    <row r="3" spans="1:3" x14ac:dyDescent="0.25">
      <c r="B3" s="64" t="s">
        <v>1</v>
      </c>
      <c r="C3" s="12"/>
    </row>
    <row r="4" spans="1:3" x14ac:dyDescent="0.25">
      <c r="A4" s="12"/>
      <c r="B4" s="12"/>
      <c r="C4" s="12"/>
    </row>
    <row r="5" spans="1:3" ht="75.95" customHeight="1" x14ac:dyDescent="0.25">
      <c r="A5" s="62" t="s">
        <v>2</v>
      </c>
      <c r="B5" s="13" t="s">
        <v>3</v>
      </c>
      <c r="C5" s="12"/>
    </row>
    <row r="6" spans="1:3" ht="15.75" x14ac:dyDescent="0.25">
      <c r="A6" s="62"/>
      <c r="B6" s="12"/>
      <c r="C6" s="12"/>
    </row>
    <row r="7" spans="1:3" ht="120" customHeight="1" x14ac:dyDescent="0.25">
      <c r="A7" s="62" t="s">
        <v>4</v>
      </c>
      <c r="B7" s="63" t="s">
        <v>99</v>
      </c>
      <c r="C7" s="12"/>
    </row>
    <row r="8" spans="1:3" ht="15.75" x14ac:dyDescent="0.25">
      <c r="A8" s="62"/>
      <c r="B8" s="63"/>
      <c r="C8" s="12"/>
    </row>
    <row r="9" spans="1:3" ht="15.75" x14ac:dyDescent="0.25">
      <c r="A9" s="62"/>
      <c r="B9" s="13" t="s">
        <v>5</v>
      </c>
      <c r="C9" s="12"/>
    </row>
    <row r="10" spans="1:3" ht="60" x14ac:dyDescent="0.25">
      <c r="A10" s="62"/>
      <c r="B10" s="61" t="s">
        <v>6</v>
      </c>
      <c r="C10" s="12"/>
    </row>
    <row r="11" spans="1:3" ht="15.75" x14ac:dyDescent="0.25">
      <c r="A11" s="62"/>
      <c r="B11" s="14" t="s">
        <v>7</v>
      </c>
      <c r="C11" s="12"/>
    </row>
    <row r="12" spans="1:3" ht="15.75" x14ac:dyDescent="0.25">
      <c r="A12" s="62"/>
      <c r="B12" s="12"/>
      <c r="C12" s="12"/>
    </row>
    <row r="13" spans="1:3" ht="30" x14ac:dyDescent="0.25">
      <c r="A13" s="62" t="s">
        <v>8</v>
      </c>
      <c r="B13" s="13" t="s">
        <v>9</v>
      </c>
      <c r="C13" s="12"/>
    </row>
    <row r="14" spans="1:3" ht="15.75" x14ac:dyDescent="0.25">
      <c r="A14" s="62"/>
      <c r="B14" s="12"/>
      <c r="C14" s="12"/>
    </row>
    <row r="15" spans="1:3" ht="15.75" x14ac:dyDescent="0.25">
      <c r="A15" s="62" t="s">
        <v>10</v>
      </c>
      <c r="B15" s="13" t="s">
        <v>11</v>
      </c>
      <c r="C15" s="12"/>
    </row>
    <row r="16" spans="1:3" x14ac:dyDescent="0.25">
      <c r="A16" s="12"/>
      <c r="B16" s="14" t="s">
        <v>12</v>
      </c>
      <c r="C16" s="12"/>
    </row>
    <row r="17" spans="1:3" x14ac:dyDescent="0.25">
      <c r="A17" s="12"/>
      <c r="B17" s="15" t="s">
        <v>13</v>
      </c>
      <c r="C17" s="12"/>
    </row>
    <row r="18" spans="1:3" x14ac:dyDescent="0.25">
      <c r="A18" s="12"/>
      <c r="B18" s="13"/>
      <c r="C18" s="12"/>
    </row>
    <row r="19" spans="1:3" x14ac:dyDescent="0.25">
      <c r="A19" s="12"/>
      <c r="C19" s="12"/>
    </row>
    <row r="20" spans="1:3" x14ac:dyDescent="0.25">
      <c r="A20" s="12"/>
      <c r="B20" s="12"/>
      <c r="C20" s="12"/>
    </row>
    <row r="21" spans="1:3" x14ac:dyDescent="0.25">
      <c r="C21" s="12"/>
    </row>
    <row r="22" spans="1:3" x14ac:dyDescent="0.25">
      <c r="A22" s="12"/>
      <c r="B22" s="12"/>
      <c r="C22" s="12"/>
    </row>
    <row r="23" spans="1:3" x14ac:dyDescent="0.25">
      <c r="A23" s="12"/>
      <c r="B23" s="12"/>
      <c r="C23" s="12"/>
    </row>
    <row r="24" spans="1:3" x14ac:dyDescent="0.25">
      <c r="A24" s="12"/>
      <c r="B24" s="12"/>
      <c r="C24" s="12"/>
    </row>
    <row r="25" spans="1:3" x14ac:dyDescent="0.25">
      <c r="A25" s="12"/>
      <c r="B25" s="12"/>
      <c r="C25" s="12"/>
    </row>
    <row r="26" spans="1:3" x14ac:dyDescent="0.25">
      <c r="A26" s="12"/>
      <c r="B26" s="12"/>
      <c r="C26" s="12"/>
    </row>
    <row r="27" spans="1:3" x14ac:dyDescent="0.25">
      <c r="A27" s="12"/>
      <c r="B27" s="12"/>
      <c r="C27" s="12"/>
    </row>
    <row r="28" spans="1:3" x14ac:dyDescent="0.25"/>
    <row r="29" spans="1:3" x14ac:dyDescent="0.25"/>
    <row r="30" spans="1:3" x14ac:dyDescent="0.25"/>
    <row r="31" spans="1:3" x14ac:dyDescent="0.25"/>
    <row r="32" spans="1:3" x14ac:dyDescent="0.25"/>
    <row r="33" x14ac:dyDescent="0.25"/>
    <row r="34" x14ac:dyDescent="0.25"/>
    <row r="35" x14ac:dyDescent="0.25"/>
    <row r="36" x14ac:dyDescent="0.25"/>
    <row r="37" x14ac:dyDescent="0.25"/>
    <row r="38" x14ac:dyDescent="0.25"/>
    <row r="39" x14ac:dyDescent="0.25"/>
    <row r="40" x14ac:dyDescent="0.25"/>
    <row r="41" x14ac:dyDescent="0.25"/>
    <row r="42" x14ac:dyDescent="0.25"/>
  </sheetData>
  <hyperlinks>
    <hyperlink ref="B16" r:id="rId1" xr:uid="{739A9FEB-ABD5-4C8B-9F6A-7E0D4E58B5E8}"/>
    <hyperlink ref="B11" r:id="rId2" xr:uid="{560054A4-3B23-4DC3-9855-0783FA5334B3}"/>
    <hyperlink ref="B17" r:id="rId3" display="https://gs1.no/unspsc/" xr:uid="{61D13FB8-1617-4DF4-8E45-BF57170B2D0B}"/>
  </hyperlinks>
  <pageMargins left="0.7" right="0.7" top="0.75" bottom="0.75" header="0.3" footer="0.3"/>
  <pageSetup paperSize="9" scale="88"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45F9F-4A94-4253-84E8-C9281D0194B5}">
  <sheetPr>
    <pageSetUpPr fitToPage="1"/>
  </sheetPr>
  <dimension ref="A1:H62"/>
  <sheetViews>
    <sheetView showGridLines="0" zoomScaleNormal="100" workbookViewId="0">
      <selection activeCell="E20" sqref="E20:E21"/>
    </sheetView>
  </sheetViews>
  <sheetFormatPr baseColWidth="10" defaultColWidth="11.42578125" defaultRowHeight="15" x14ac:dyDescent="0.25"/>
  <cols>
    <col min="1" max="1" width="7" bestFit="1" customWidth="1"/>
    <col min="2" max="2" width="43.42578125" bestFit="1" customWidth="1"/>
    <col min="3" max="3" width="40.42578125" customWidth="1"/>
    <col min="4" max="4" width="21.140625" customWidth="1"/>
    <col min="5" max="6" width="12.85546875" customWidth="1"/>
    <col min="7" max="7" width="15.28515625" customWidth="1"/>
    <col min="8" max="8" width="23.140625" customWidth="1"/>
    <col min="9" max="9" width="14.42578125" customWidth="1"/>
  </cols>
  <sheetData>
    <row r="1" spans="1:8" ht="23.25" x14ac:dyDescent="0.35">
      <c r="A1" s="89" t="s">
        <v>14</v>
      </c>
      <c r="B1" s="89"/>
      <c r="C1" s="89"/>
      <c r="D1" s="89"/>
      <c r="E1" s="89"/>
      <c r="F1" s="89"/>
      <c r="G1" s="89"/>
    </row>
    <row r="2" spans="1:8" x14ac:dyDescent="0.25">
      <c r="A2" s="76" t="s">
        <v>15</v>
      </c>
    </row>
    <row r="3" spans="1:8" x14ac:dyDescent="0.25">
      <c r="A3" s="76"/>
    </row>
    <row r="4" spans="1:8" ht="19.5" thickBot="1" x14ac:dyDescent="0.35">
      <c r="A4" s="80" t="s">
        <v>16</v>
      </c>
      <c r="B4" s="81"/>
      <c r="C4" s="81"/>
      <c r="D4" s="81"/>
      <c r="E4" s="81"/>
      <c r="F4" s="81"/>
      <c r="G4" s="81"/>
    </row>
    <row r="5" spans="1:8" ht="30.75" thickBot="1" x14ac:dyDescent="0.3">
      <c r="A5" s="20" t="s">
        <v>17</v>
      </c>
      <c r="B5" s="21" t="s">
        <v>18</v>
      </c>
      <c r="C5" s="21" t="s">
        <v>19</v>
      </c>
      <c r="D5" s="52" t="s">
        <v>20</v>
      </c>
      <c r="E5" s="22" t="s">
        <v>21</v>
      </c>
      <c r="F5" s="21" t="s">
        <v>22</v>
      </c>
      <c r="G5" s="23" t="s">
        <v>23</v>
      </c>
    </row>
    <row r="6" spans="1:8" x14ac:dyDescent="0.25">
      <c r="A6" s="36" t="s">
        <v>24</v>
      </c>
      <c r="B6" s="1" t="s">
        <v>25</v>
      </c>
      <c r="C6" s="2" t="s">
        <v>26</v>
      </c>
      <c r="D6" s="53" t="s">
        <v>27</v>
      </c>
      <c r="E6" s="48"/>
      <c r="F6" s="66"/>
      <c r="G6" s="66"/>
    </row>
    <row r="7" spans="1:8" x14ac:dyDescent="0.25">
      <c r="A7" s="37" t="s">
        <v>28</v>
      </c>
      <c r="B7" s="3" t="s">
        <v>29</v>
      </c>
      <c r="C7" s="4" t="s">
        <v>30</v>
      </c>
      <c r="D7" s="54" t="s">
        <v>27</v>
      </c>
      <c r="E7" s="49"/>
      <c r="F7" s="67"/>
      <c r="G7" s="67"/>
    </row>
    <row r="9" spans="1:8" ht="15.75" thickBot="1" x14ac:dyDescent="0.3">
      <c r="B9" t="s">
        <v>31</v>
      </c>
      <c r="F9" s="7"/>
      <c r="G9" s="7"/>
    </row>
    <row r="10" spans="1:8" ht="50.1" customHeight="1" thickBot="1" x14ac:dyDescent="0.3">
      <c r="B10" s="83" t="s">
        <v>32</v>
      </c>
      <c r="C10" s="84"/>
      <c r="D10" s="84"/>
      <c r="E10" s="84"/>
      <c r="F10" s="84"/>
      <c r="G10" s="85"/>
    </row>
    <row r="11" spans="1:8" ht="15.75" thickBot="1" x14ac:dyDescent="0.3"/>
    <row r="12" spans="1:8" ht="19.5" thickBot="1" x14ac:dyDescent="0.35">
      <c r="A12" s="80" t="s">
        <v>33</v>
      </c>
      <c r="B12" s="81"/>
      <c r="C12" s="81"/>
      <c r="D12" s="81"/>
      <c r="E12" s="81"/>
      <c r="F12" s="81"/>
      <c r="G12" s="82"/>
      <c r="H12" s="77" t="s">
        <v>34</v>
      </c>
    </row>
    <row r="13" spans="1:8" ht="30.75" thickBot="1" x14ac:dyDescent="0.3">
      <c r="A13" s="20" t="s">
        <v>17</v>
      </c>
      <c r="B13" s="21" t="s">
        <v>18</v>
      </c>
      <c r="C13" s="21" t="s">
        <v>19</v>
      </c>
      <c r="D13" s="52" t="s">
        <v>20</v>
      </c>
      <c r="E13" s="22" t="s">
        <v>21</v>
      </c>
      <c r="F13" s="21" t="s">
        <v>22</v>
      </c>
      <c r="G13" s="23" t="s">
        <v>23</v>
      </c>
      <c r="H13" s="78"/>
    </row>
    <row r="14" spans="1:8" x14ac:dyDescent="0.25">
      <c r="A14" s="42" t="s">
        <v>35</v>
      </c>
      <c r="B14" s="9" t="s">
        <v>36</v>
      </c>
      <c r="C14" s="10" t="s">
        <v>37</v>
      </c>
      <c r="D14" s="55" t="s">
        <v>27</v>
      </c>
      <c r="E14" s="50"/>
      <c r="F14" s="68"/>
      <c r="G14" s="69"/>
      <c r="H14" s="78"/>
    </row>
    <row r="15" spans="1:8" x14ac:dyDescent="0.25">
      <c r="A15" s="37" t="s">
        <v>38</v>
      </c>
      <c r="B15" s="3" t="s">
        <v>39</v>
      </c>
      <c r="C15" s="4" t="s">
        <v>37</v>
      </c>
      <c r="D15" s="56" t="s">
        <v>27</v>
      </c>
      <c r="E15" s="50"/>
      <c r="F15" s="68"/>
      <c r="G15" s="69"/>
      <c r="H15" s="78"/>
    </row>
    <row r="16" spans="1:8" x14ac:dyDescent="0.25">
      <c r="A16" s="42" t="s">
        <v>40</v>
      </c>
      <c r="B16" s="5" t="s">
        <v>41</v>
      </c>
      <c r="C16" s="6" t="s">
        <v>37</v>
      </c>
      <c r="D16" s="55" t="s">
        <v>27</v>
      </c>
      <c r="E16" s="49"/>
      <c r="F16" s="67"/>
      <c r="G16" s="70"/>
      <c r="H16" s="78"/>
    </row>
    <row r="17" spans="1:8" x14ac:dyDescent="0.25">
      <c r="A17" s="37" t="s">
        <v>42</v>
      </c>
      <c r="B17" s="3" t="s">
        <v>43</v>
      </c>
      <c r="C17" s="4" t="s">
        <v>37</v>
      </c>
      <c r="D17" s="56" t="s">
        <v>27</v>
      </c>
      <c r="E17" s="49"/>
      <c r="F17" s="67"/>
      <c r="G17" s="70"/>
      <c r="H17" s="78"/>
    </row>
    <row r="18" spans="1:8" x14ac:dyDescent="0.25">
      <c r="A18" s="42" t="s">
        <v>44</v>
      </c>
      <c r="B18" s="5" t="s">
        <v>45</v>
      </c>
      <c r="C18" s="6" t="s">
        <v>37</v>
      </c>
      <c r="D18" s="55" t="s">
        <v>27</v>
      </c>
      <c r="E18" s="49"/>
      <c r="F18" s="67"/>
      <c r="G18" s="70"/>
      <c r="H18" s="78"/>
    </row>
    <row r="19" spans="1:8" x14ac:dyDescent="0.25">
      <c r="A19" s="37" t="s">
        <v>46</v>
      </c>
      <c r="B19" s="3" t="s">
        <v>47</v>
      </c>
      <c r="C19" s="4" t="s">
        <v>37</v>
      </c>
      <c r="D19" s="56" t="s">
        <v>27</v>
      </c>
      <c r="E19" s="49"/>
      <c r="F19" s="67"/>
      <c r="G19" s="70"/>
      <c r="H19" s="78"/>
    </row>
    <row r="20" spans="1:8" x14ac:dyDescent="0.25">
      <c r="A20" s="42" t="s">
        <v>48</v>
      </c>
      <c r="B20" s="5" t="s">
        <v>49</v>
      </c>
      <c r="C20" s="6" t="s">
        <v>37</v>
      </c>
      <c r="D20" s="55" t="s">
        <v>27</v>
      </c>
      <c r="E20" s="49"/>
      <c r="F20" s="67"/>
      <c r="G20" s="70"/>
      <c r="H20" s="78"/>
    </row>
    <row r="21" spans="1:8" x14ac:dyDescent="0.25">
      <c r="A21" s="37" t="s">
        <v>50</v>
      </c>
      <c r="B21" s="3" t="s">
        <v>51</v>
      </c>
      <c r="C21" s="4" t="s">
        <v>37</v>
      </c>
      <c r="D21" s="56" t="s">
        <v>27</v>
      </c>
      <c r="E21" s="49"/>
      <c r="F21" s="67"/>
      <c r="G21" s="70"/>
      <c r="H21" s="78"/>
    </row>
    <row r="22" spans="1:8" x14ac:dyDescent="0.25">
      <c r="A22" s="42" t="s">
        <v>52</v>
      </c>
      <c r="B22" s="5" t="s">
        <v>53</v>
      </c>
      <c r="C22" s="6" t="s">
        <v>37</v>
      </c>
      <c r="D22" s="55" t="s">
        <v>27</v>
      </c>
      <c r="E22" s="49"/>
      <c r="F22" s="67"/>
      <c r="G22" s="70"/>
      <c r="H22" s="78"/>
    </row>
    <row r="23" spans="1:8" x14ac:dyDescent="0.25">
      <c r="A23" s="37" t="s">
        <v>54</v>
      </c>
      <c r="B23" s="3" t="s">
        <v>55</v>
      </c>
      <c r="C23" s="4" t="s">
        <v>37</v>
      </c>
      <c r="D23" s="56" t="s">
        <v>27</v>
      </c>
      <c r="E23" s="49"/>
      <c r="F23" s="67"/>
      <c r="G23" s="70"/>
      <c r="H23" s="78"/>
    </row>
    <row r="24" spans="1:8" x14ac:dyDescent="0.25">
      <c r="A24" s="42" t="s">
        <v>56</v>
      </c>
      <c r="B24" s="5" t="s">
        <v>57</v>
      </c>
      <c r="C24" s="6" t="s">
        <v>37</v>
      </c>
      <c r="D24" s="55" t="s">
        <v>27</v>
      </c>
      <c r="E24" s="49"/>
      <c r="F24" s="67"/>
      <c r="G24" s="70"/>
      <c r="H24" s="78"/>
    </row>
    <row r="25" spans="1:8" x14ac:dyDescent="0.25">
      <c r="A25" s="37" t="s">
        <v>58</v>
      </c>
      <c r="B25" s="3" t="s">
        <v>59</v>
      </c>
      <c r="C25" s="4" t="s">
        <v>37</v>
      </c>
      <c r="D25" s="56" t="s">
        <v>27</v>
      </c>
      <c r="E25" s="49"/>
      <c r="F25" s="67"/>
      <c r="G25" s="70"/>
      <c r="H25" s="78"/>
    </row>
    <row r="26" spans="1:8" ht="30.75" customHeight="1" x14ac:dyDescent="0.25">
      <c r="A26" s="96" t="s">
        <v>60</v>
      </c>
      <c r="B26" s="97"/>
      <c r="C26" s="97"/>
      <c r="D26" s="97"/>
      <c r="E26" s="97"/>
      <c r="F26" s="97"/>
      <c r="G26" s="98"/>
      <c r="H26" s="78"/>
    </row>
    <row r="27" spans="1:8" ht="15.75" thickBot="1" x14ac:dyDescent="0.3">
      <c r="B27" t="s">
        <v>61</v>
      </c>
      <c r="H27" s="78"/>
    </row>
    <row r="28" spans="1:8" ht="50.1" customHeight="1" thickBot="1" x14ac:dyDescent="0.3">
      <c r="B28" s="93" t="s">
        <v>62</v>
      </c>
      <c r="C28" s="84"/>
      <c r="D28" s="84"/>
      <c r="E28" s="84"/>
      <c r="F28" s="84"/>
      <c r="G28" s="84"/>
      <c r="H28" s="78"/>
    </row>
    <row r="29" spans="1:8" x14ac:dyDescent="0.25">
      <c r="H29" s="78"/>
    </row>
    <row r="30" spans="1:8" ht="19.5" thickBot="1" x14ac:dyDescent="0.35">
      <c r="A30" s="80" t="s">
        <v>63</v>
      </c>
      <c r="B30" s="81"/>
      <c r="C30" s="81"/>
      <c r="D30" s="81"/>
      <c r="E30" s="81"/>
      <c r="F30" s="81"/>
      <c r="G30" s="82"/>
      <c r="H30" s="78"/>
    </row>
    <row r="31" spans="1:8" ht="30.75" thickBot="1" x14ac:dyDescent="0.3">
      <c r="A31" s="20" t="s">
        <v>17</v>
      </c>
      <c r="B31" s="21" t="s">
        <v>18</v>
      </c>
      <c r="C31" s="21" t="s">
        <v>19</v>
      </c>
      <c r="D31" s="52" t="s">
        <v>20</v>
      </c>
      <c r="E31" s="22" t="s">
        <v>21</v>
      </c>
      <c r="F31" s="21" t="s">
        <v>22</v>
      </c>
      <c r="G31" s="22" t="s">
        <v>23</v>
      </c>
      <c r="H31" s="78"/>
    </row>
    <row r="32" spans="1:8" x14ac:dyDescent="0.25">
      <c r="A32" s="38" t="s">
        <v>35</v>
      </c>
      <c r="B32" s="9" t="s">
        <v>64</v>
      </c>
      <c r="C32" s="10" t="s">
        <v>37</v>
      </c>
      <c r="D32" s="55" t="s">
        <v>27</v>
      </c>
      <c r="E32" s="50"/>
      <c r="F32" s="68"/>
      <c r="G32" s="69"/>
      <c r="H32" s="78"/>
    </row>
    <row r="33" spans="1:8" x14ac:dyDescent="0.25">
      <c r="A33" s="37" t="s">
        <v>38</v>
      </c>
      <c r="B33" s="3" t="s">
        <v>65</v>
      </c>
      <c r="C33" s="4" t="s">
        <v>37</v>
      </c>
      <c r="D33" s="54" t="s">
        <v>27</v>
      </c>
      <c r="E33" s="49"/>
      <c r="F33" s="67"/>
      <c r="G33" s="70"/>
      <c r="H33" s="78"/>
    </row>
    <row r="34" spans="1:8" x14ac:dyDescent="0.25">
      <c r="A34" s="38" t="s">
        <v>40</v>
      </c>
      <c r="B34" s="5" t="s">
        <v>66</v>
      </c>
      <c r="C34" s="6" t="s">
        <v>37</v>
      </c>
      <c r="D34" s="55" t="s">
        <v>27</v>
      </c>
      <c r="E34" s="49"/>
      <c r="F34" s="67"/>
      <c r="G34" s="70"/>
      <c r="H34" s="78"/>
    </row>
    <row r="35" spans="1:8" x14ac:dyDescent="0.25">
      <c r="A35" s="37" t="s">
        <v>42</v>
      </c>
      <c r="B35" s="3" t="s">
        <v>67</v>
      </c>
      <c r="C35" s="4" t="s">
        <v>37</v>
      </c>
      <c r="D35" s="54" t="s">
        <v>27</v>
      </c>
      <c r="E35" s="49"/>
      <c r="F35" s="67"/>
      <c r="G35" s="70"/>
      <c r="H35" s="78"/>
    </row>
    <row r="36" spans="1:8" x14ac:dyDescent="0.25">
      <c r="A36" s="38" t="s">
        <v>44</v>
      </c>
      <c r="B36" s="5" t="s">
        <v>68</v>
      </c>
      <c r="C36" s="6" t="s">
        <v>37</v>
      </c>
      <c r="D36" s="55" t="s">
        <v>27</v>
      </c>
      <c r="E36" s="49"/>
      <c r="F36" s="67"/>
      <c r="G36" s="70"/>
      <c r="H36" s="78"/>
    </row>
    <row r="37" spans="1:8" x14ac:dyDescent="0.25">
      <c r="A37" s="37" t="s">
        <v>46</v>
      </c>
      <c r="B37" s="3" t="s">
        <v>69</v>
      </c>
      <c r="C37" s="4" t="s">
        <v>37</v>
      </c>
      <c r="D37" s="54" t="s">
        <v>27</v>
      </c>
      <c r="E37" s="49"/>
      <c r="F37" s="67"/>
      <c r="G37" s="70"/>
      <c r="H37" s="78"/>
    </row>
    <row r="38" spans="1:8" x14ac:dyDescent="0.25">
      <c r="A38" s="38" t="s">
        <v>48</v>
      </c>
      <c r="B38" s="5" t="s">
        <v>70</v>
      </c>
      <c r="C38" s="6" t="s">
        <v>37</v>
      </c>
      <c r="D38" s="55" t="s">
        <v>27</v>
      </c>
      <c r="E38" s="49"/>
      <c r="F38" s="67"/>
      <c r="G38" s="70"/>
      <c r="H38" s="78"/>
    </row>
    <row r="39" spans="1:8" x14ac:dyDescent="0.25">
      <c r="A39" s="37" t="s">
        <v>50</v>
      </c>
      <c r="B39" s="3" t="s">
        <v>71</v>
      </c>
      <c r="C39" s="4" t="s">
        <v>37</v>
      </c>
      <c r="D39" s="54" t="s">
        <v>27</v>
      </c>
      <c r="E39" s="49"/>
      <c r="F39" s="67"/>
      <c r="G39" s="70"/>
      <c r="H39" s="78"/>
    </row>
    <row r="40" spans="1:8" x14ac:dyDescent="0.25">
      <c r="A40" s="38" t="s">
        <v>52</v>
      </c>
      <c r="B40" s="5" t="s">
        <v>72</v>
      </c>
      <c r="C40" s="6" t="s">
        <v>37</v>
      </c>
      <c r="D40" s="55" t="s">
        <v>27</v>
      </c>
      <c r="E40" s="49"/>
      <c r="F40" s="67"/>
      <c r="G40" s="70"/>
      <c r="H40" s="78"/>
    </row>
    <row r="41" spans="1:8" x14ac:dyDescent="0.25">
      <c r="A41" s="37" t="s">
        <v>54</v>
      </c>
      <c r="B41" s="3" t="s">
        <v>73</v>
      </c>
      <c r="C41" s="4" t="s">
        <v>37</v>
      </c>
      <c r="D41" s="54" t="s">
        <v>27</v>
      </c>
      <c r="E41" s="49"/>
      <c r="F41" s="67"/>
      <c r="G41" s="70"/>
      <c r="H41" s="78"/>
    </row>
    <row r="42" spans="1:8" x14ac:dyDescent="0.25">
      <c r="A42" s="38" t="s">
        <v>56</v>
      </c>
      <c r="B42" s="5" t="s">
        <v>74</v>
      </c>
      <c r="C42" s="6" t="s">
        <v>37</v>
      </c>
      <c r="D42" s="55" t="s">
        <v>27</v>
      </c>
      <c r="E42" s="49"/>
      <c r="F42" s="67"/>
      <c r="G42" s="70"/>
      <c r="H42" s="78"/>
    </row>
    <row r="43" spans="1:8" x14ac:dyDescent="0.25">
      <c r="A43" s="37" t="s">
        <v>58</v>
      </c>
      <c r="B43" s="3" t="s">
        <v>75</v>
      </c>
      <c r="C43" s="4" t="s">
        <v>37</v>
      </c>
      <c r="D43" s="54" t="s">
        <v>27</v>
      </c>
      <c r="E43" s="49"/>
      <c r="F43" s="67"/>
      <c r="G43" s="70"/>
      <c r="H43" s="78"/>
    </row>
    <row r="44" spans="1:8" ht="39.75" customHeight="1" x14ac:dyDescent="0.25">
      <c r="A44" s="96" t="s">
        <v>60</v>
      </c>
      <c r="B44" s="97"/>
      <c r="C44" s="97"/>
      <c r="D44" s="97"/>
      <c r="E44" s="97"/>
      <c r="F44" s="97"/>
      <c r="G44" s="98"/>
      <c r="H44" s="78"/>
    </row>
    <row r="45" spans="1:8" ht="15.75" thickBot="1" x14ac:dyDescent="0.3">
      <c r="B45" t="s">
        <v>61</v>
      </c>
      <c r="H45" s="78"/>
    </row>
    <row r="46" spans="1:8" ht="50.1" customHeight="1" thickBot="1" x14ac:dyDescent="0.3">
      <c r="B46" s="83" t="s">
        <v>62</v>
      </c>
      <c r="C46" s="84"/>
      <c r="D46" s="84"/>
      <c r="E46" s="84"/>
      <c r="F46" s="84"/>
      <c r="G46" s="85"/>
      <c r="H46" s="79"/>
    </row>
    <row r="47" spans="1:8" x14ac:dyDescent="0.25">
      <c r="H47" s="11"/>
    </row>
    <row r="48" spans="1:8" ht="19.5" thickBot="1" x14ac:dyDescent="0.35">
      <c r="A48" s="80" t="s">
        <v>76</v>
      </c>
      <c r="B48" s="81"/>
      <c r="C48" s="81"/>
      <c r="D48" s="81"/>
      <c r="E48" s="81"/>
      <c r="F48" s="81"/>
      <c r="G48" s="81"/>
    </row>
    <row r="49" spans="1:7" ht="30.75" thickBot="1" x14ac:dyDescent="0.3">
      <c r="A49" s="20" t="s">
        <v>17</v>
      </c>
      <c r="B49" s="21" t="s">
        <v>18</v>
      </c>
      <c r="C49" s="21" t="s">
        <v>19</v>
      </c>
      <c r="D49" s="52" t="s">
        <v>20</v>
      </c>
      <c r="E49" s="22" t="s">
        <v>21</v>
      </c>
      <c r="F49" s="21" t="s">
        <v>22</v>
      </c>
      <c r="G49" s="23" t="s">
        <v>23</v>
      </c>
    </row>
    <row r="50" spans="1:7" x14ac:dyDescent="0.25">
      <c r="A50" s="86" t="s">
        <v>77</v>
      </c>
      <c r="B50" s="87"/>
      <c r="C50" s="87"/>
      <c r="D50" s="87"/>
      <c r="E50" s="87"/>
      <c r="F50" s="87"/>
      <c r="G50" s="88"/>
    </row>
    <row r="51" spans="1:7" x14ac:dyDescent="0.25">
      <c r="A51" s="38" t="s">
        <v>78</v>
      </c>
      <c r="B51" s="9" t="s">
        <v>79</v>
      </c>
      <c r="C51" s="10" t="s">
        <v>80</v>
      </c>
      <c r="D51" s="55" t="s">
        <v>27</v>
      </c>
      <c r="E51" s="50"/>
      <c r="F51" s="68"/>
      <c r="G51" s="68"/>
    </row>
    <row r="53" spans="1:7" ht="15.75" thickBot="1" x14ac:dyDescent="0.3">
      <c r="B53" t="s">
        <v>61</v>
      </c>
    </row>
    <row r="54" spans="1:7" ht="50.1" customHeight="1" thickBot="1" x14ac:dyDescent="0.3">
      <c r="B54" s="83" t="s">
        <v>62</v>
      </c>
      <c r="C54" s="84"/>
      <c r="D54" s="84"/>
      <c r="E54" s="84"/>
      <c r="F54" s="84"/>
      <c r="G54" s="85"/>
    </row>
    <row r="55" spans="1:7" x14ac:dyDescent="0.25">
      <c r="B55" s="7"/>
      <c r="C55" s="7"/>
      <c r="D55" s="7"/>
      <c r="E55" s="7"/>
      <c r="F55" s="7"/>
      <c r="G55" s="7"/>
    </row>
    <row r="56" spans="1:7" ht="19.5" thickBot="1" x14ac:dyDescent="0.35">
      <c r="A56" s="94" t="s">
        <v>81</v>
      </c>
      <c r="B56" s="95"/>
      <c r="C56" s="95"/>
      <c r="D56" s="95"/>
      <c r="E56" s="95"/>
      <c r="F56" s="95"/>
      <c r="G56" s="95"/>
    </row>
    <row r="57" spans="1:7" ht="30.75" thickBot="1" x14ac:dyDescent="0.3">
      <c r="A57" s="27" t="s">
        <v>17</v>
      </c>
      <c r="B57" s="28" t="s">
        <v>18</v>
      </c>
      <c r="C57" s="28" t="s">
        <v>19</v>
      </c>
      <c r="D57" s="52" t="s">
        <v>20</v>
      </c>
      <c r="E57" s="22" t="s">
        <v>21</v>
      </c>
      <c r="F57" s="30" t="s">
        <v>22</v>
      </c>
      <c r="G57" s="29" t="s">
        <v>23</v>
      </c>
    </row>
    <row r="58" spans="1:7" x14ac:dyDescent="0.25">
      <c r="A58" s="90" t="s">
        <v>82</v>
      </c>
      <c r="B58" s="91"/>
      <c r="C58" s="91"/>
      <c r="D58" s="91"/>
      <c r="E58" s="91"/>
      <c r="F58" s="91"/>
      <c r="G58" s="92"/>
    </row>
    <row r="59" spans="1:7" x14ac:dyDescent="0.25">
      <c r="A59" s="43" t="s">
        <v>83</v>
      </c>
      <c r="B59" s="31" t="s">
        <v>79</v>
      </c>
      <c r="C59" s="32" t="s">
        <v>80</v>
      </c>
      <c r="D59" s="57" t="s">
        <v>27</v>
      </c>
      <c r="E59" s="51"/>
      <c r="F59" s="71"/>
      <c r="G59" s="71"/>
    </row>
    <row r="61" spans="1:7" ht="15.75" thickBot="1" x14ac:dyDescent="0.3">
      <c r="B61" t="s">
        <v>61</v>
      </c>
    </row>
    <row r="62" spans="1:7" ht="50.1" customHeight="1" thickBot="1" x14ac:dyDescent="0.3">
      <c r="B62" s="83" t="s">
        <v>62</v>
      </c>
      <c r="C62" s="84"/>
      <c r="D62" s="84"/>
      <c r="E62" s="84"/>
      <c r="F62" s="84"/>
      <c r="G62" s="85"/>
    </row>
  </sheetData>
  <mergeCells count="16">
    <mergeCell ref="A1:G1"/>
    <mergeCell ref="B62:G62"/>
    <mergeCell ref="A58:G58"/>
    <mergeCell ref="B10:G10"/>
    <mergeCell ref="B28:G28"/>
    <mergeCell ref="B46:G46"/>
    <mergeCell ref="A56:G56"/>
    <mergeCell ref="A26:G26"/>
    <mergeCell ref="A44:G44"/>
    <mergeCell ref="H12:H46"/>
    <mergeCell ref="A12:G12"/>
    <mergeCell ref="B54:G54"/>
    <mergeCell ref="A4:G4"/>
    <mergeCell ref="A48:G48"/>
    <mergeCell ref="A30:G30"/>
    <mergeCell ref="A50:G50"/>
  </mergeCells>
  <phoneticPr fontId="16" type="noConversion"/>
  <pageMargins left="0.7" right="0.7" top="0.75" bottom="0.75" header="0.3" footer="0.3"/>
  <pageSetup paperSize="9" scale="4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ED068-7188-40F2-B9AE-68B7C6169B74}">
  <dimension ref="A1:F41"/>
  <sheetViews>
    <sheetView showGridLines="0" tabSelected="1" zoomScaleNormal="100" workbookViewId="0">
      <selection activeCell="C33" sqref="C33"/>
    </sheetView>
  </sheetViews>
  <sheetFormatPr baseColWidth="10" defaultColWidth="11.42578125" defaultRowHeight="15" x14ac:dyDescent="0.25"/>
  <cols>
    <col min="1" max="1" width="3.5703125" bestFit="1" customWidth="1"/>
    <col min="2" max="2" width="49.140625" customWidth="1"/>
    <col min="3" max="3" width="20.28515625" customWidth="1"/>
    <col min="4" max="4" width="12.85546875" customWidth="1"/>
    <col min="5" max="5" width="19.42578125" customWidth="1"/>
    <col min="6" max="6" width="16.7109375" customWidth="1"/>
    <col min="9" max="9" width="12.7109375" bestFit="1" customWidth="1"/>
    <col min="12" max="12" width="13.28515625" bestFit="1" customWidth="1"/>
  </cols>
  <sheetData>
    <row r="1" spans="1:6" ht="23.25" x14ac:dyDescent="0.35">
      <c r="A1" s="8" t="s">
        <v>84</v>
      </c>
    </row>
    <row r="3" spans="1:6" ht="15.75" x14ac:dyDescent="0.25">
      <c r="A3" s="110" t="s">
        <v>16</v>
      </c>
      <c r="B3" s="111"/>
      <c r="C3" s="111"/>
      <c r="D3" s="111"/>
      <c r="E3" s="111"/>
      <c r="F3" s="111"/>
    </row>
    <row r="4" spans="1:6" ht="30" x14ac:dyDescent="0.25">
      <c r="A4" s="39" t="s">
        <v>17</v>
      </c>
      <c r="B4" s="40" t="s">
        <v>18</v>
      </c>
      <c r="C4" s="40" t="s">
        <v>85</v>
      </c>
      <c r="D4" s="40" t="s">
        <v>19</v>
      </c>
      <c r="E4" s="40" t="s">
        <v>21</v>
      </c>
      <c r="F4" s="41" t="s">
        <v>86</v>
      </c>
    </row>
    <row r="5" spans="1:6" x14ac:dyDescent="0.25">
      <c r="A5" s="33">
        <v>1</v>
      </c>
      <c r="B5" s="34" t="s">
        <v>25</v>
      </c>
      <c r="C5" s="34">
        <v>1</v>
      </c>
      <c r="D5" s="35" t="s">
        <v>26</v>
      </c>
      <c r="E5" s="72">
        <f>'2.6.1 Prisliste'!E6</f>
        <v>0</v>
      </c>
      <c r="F5" s="72">
        <f>E5*C5</f>
        <v>0</v>
      </c>
    </row>
    <row r="6" spans="1:6" x14ac:dyDescent="0.25">
      <c r="A6" s="24">
        <v>2</v>
      </c>
      <c r="B6" s="25" t="s">
        <v>87</v>
      </c>
      <c r="C6" s="25">
        <v>1</v>
      </c>
      <c r="D6" s="26" t="s">
        <v>30</v>
      </c>
      <c r="E6" s="73">
        <f>'2.6.1 Prisliste'!E7</f>
        <v>0</v>
      </c>
      <c r="F6" s="73">
        <f>C6*E6*4</f>
        <v>0</v>
      </c>
    </row>
    <row r="9" spans="1:6" ht="15.75" x14ac:dyDescent="0.25">
      <c r="A9" s="112" t="s">
        <v>88</v>
      </c>
      <c r="B9" s="111"/>
      <c r="C9" s="111"/>
      <c r="D9" s="111"/>
      <c r="E9" s="111"/>
      <c r="F9" s="111"/>
    </row>
    <row r="10" spans="1:6" ht="30" x14ac:dyDescent="0.25">
      <c r="A10" s="39" t="s">
        <v>17</v>
      </c>
      <c r="B10" s="40" t="s">
        <v>18</v>
      </c>
      <c r="C10" s="40" t="s">
        <v>85</v>
      </c>
      <c r="D10" s="40" t="s">
        <v>19</v>
      </c>
      <c r="E10" s="40" t="s">
        <v>21</v>
      </c>
      <c r="F10" s="41" t="s">
        <v>86</v>
      </c>
    </row>
    <row r="11" spans="1:6" x14ac:dyDescent="0.25">
      <c r="A11" s="33"/>
      <c r="B11" s="34" t="s">
        <v>41</v>
      </c>
      <c r="C11" s="34">
        <v>1680</v>
      </c>
      <c r="D11" s="35" t="s">
        <v>37</v>
      </c>
      <c r="E11" s="72">
        <f>'2.6.1 Prisliste'!E16</f>
        <v>0</v>
      </c>
      <c r="F11" s="72">
        <f>E11*C11*4</f>
        <v>0</v>
      </c>
    </row>
    <row r="12" spans="1:6" x14ac:dyDescent="0.25">
      <c r="A12" s="24"/>
      <c r="B12" s="25" t="s">
        <v>89</v>
      </c>
      <c r="C12" s="25">
        <v>1300</v>
      </c>
      <c r="D12" s="26" t="s">
        <v>37</v>
      </c>
      <c r="E12" s="73">
        <f>'2.6.1 Prisliste'!E21</f>
        <v>0</v>
      </c>
      <c r="F12" s="72">
        <f>E12*C12*4</f>
        <v>0</v>
      </c>
    </row>
    <row r="15" spans="1:6" ht="15.75" x14ac:dyDescent="0.25">
      <c r="A15" s="112" t="s">
        <v>90</v>
      </c>
      <c r="B15" s="111"/>
      <c r="C15" s="111"/>
      <c r="D15" s="111"/>
      <c r="E15" s="111"/>
      <c r="F15" s="111"/>
    </row>
    <row r="16" spans="1:6" ht="30" x14ac:dyDescent="0.25">
      <c r="A16" s="39" t="s">
        <v>17</v>
      </c>
      <c r="B16" s="40" t="s">
        <v>18</v>
      </c>
      <c r="C16" s="40" t="s">
        <v>85</v>
      </c>
      <c r="D16" s="40" t="s">
        <v>19</v>
      </c>
      <c r="E16" s="40" t="s">
        <v>21</v>
      </c>
      <c r="F16" s="41" t="s">
        <v>86</v>
      </c>
    </row>
    <row r="17" spans="1:6" x14ac:dyDescent="0.25">
      <c r="A17" s="33"/>
      <c r="B17" s="34" t="s">
        <v>69</v>
      </c>
      <c r="C17" s="34">
        <f>C11+C12</f>
        <v>2980</v>
      </c>
      <c r="D17" s="35" t="s">
        <v>37</v>
      </c>
      <c r="E17" s="72">
        <f>'2.6.1 Prisliste'!E37</f>
        <v>0</v>
      </c>
      <c r="F17" s="72">
        <f>C17*E17*4</f>
        <v>0</v>
      </c>
    </row>
    <row r="18" spans="1:6" x14ac:dyDescent="0.25">
      <c r="A18" s="16"/>
      <c r="B18" s="17"/>
      <c r="C18" s="17"/>
      <c r="D18" s="18"/>
      <c r="E18" s="19"/>
    </row>
    <row r="19" spans="1:6" x14ac:dyDescent="0.25">
      <c r="B19" t="s">
        <v>61</v>
      </c>
    </row>
    <row r="21" spans="1:6" ht="15.75" x14ac:dyDescent="0.25">
      <c r="A21" s="110" t="s">
        <v>76</v>
      </c>
      <c r="B21" s="111"/>
      <c r="C21" s="111"/>
      <c r="D21" s="111"/>
      <c r="E21" s="111"/>
      <c r="F21" s="111"/>
    </row>
    <row r="22" spans="1:6" ht="30" x14ac:dyDescent="0.25">
      <c r="A22" s="39" t="s">
        <v>17</v>
      </c>
      <c r="B22" s="40" t="s">
        <v>18</v>
      </c>
      <c r="C22" s="40" t="s">
        <v>85</v>
      </c>
      <c r="D22" s="40" t="s">
        <v>19</v>
      </c>
      <c r="E22" s="40" t="s">
        <v>21</v>
      </c>
      <c r="F22" s="41" t="s">
        <v>86</v>
      </c>
    </row>
    <row r="23" spans="1:6" x14ac:dyDescent="0.25">
      <c r="A23" s="108" t="s">
        <v>77</v>
      </c>
      <c r="B23" s="109"/>
      <c r="C23" s="109"/>
      <c r="D23" s="109"/>
      <c r="E23" s="109"/>
      <c r="F23" s="109"/>
    </row>
    <row r="24" spans="1:6" x14ac:dyDescent="0.25">
      <c r="A24" s="24"/>
      <c r="B24" s="25" t="s">
        <v>79</v>
      </c>
      <c r="C24" s="25">
        <v>50</v>
      </c>
      <c r="D24" s="26" t="s">
        <v>80</v>
      </c>
      <c r="E24" s="73">
        <f>'2.6.1 Prisliste'!E51</f>
        <v>0</v>
      </c>
      <c r="F24" s="73">
        <f>C24*E24*4</f>
        <v>0</v>
      </c>
    </row>
    <row r="28" spans="1:6" ht="18.75" x14ac:dyDescent="0.3">
      <c r="A28" s="44" t="s">
        <v>91</v>
      </c>
      <c r="B28" s="45"/>
      <c r="C28" s="45"/>
      <c r="D28" s="99" t="s">
        <v>92</v>
      </c>
      <c r="E28" s="100"/>
      <c r="F28" s="101"/>
    </row>
    <row r="29" spans="1:6" ht="18.75" x14ac:dyDescent="0.3">
      <c r="A29" s="46"/>
      <c r="B29" s="46" t="s">
        <v>93</v>
      </c>
      <c r="C29" s="58">
        <f>F5</f>
        <v>0</v>
      </c>
      <c r="D29" s="102"/>
      <c r="E29" s="103"/>
      <c r="F29" s="104"/>
    </row>
    <row r="30" spans="1:6" ht="18.75" x14ac:dyDescent="0.3">
      <c r="A30" s="46"/>
      <c r="B30" s="46" t="s">
        <v>94</v>
      </c>
      <c r="C30" s="58">
        <f>F6</f>
        <v>0</v>
      </c>
      <c r="D30" s="102"/>
      <c r="E30" s="103"/>
      <c r="F30" s="104"/>
    </row>
    <row r="31" spans="1:6" ht="18.75" x14ac:dyDescent="0.3">
      <c r="A31" s="46"/>
      <c r="B31" s="46" t="s">
        <v>95</v>
      </c>
      <c r="C31" s="58">
        <f>F11+F12</f>
        <v>0</v>
      </c>
      <c r="D31" s="102"/>
      <c r="E31" s="103"/>
      <c r="F31" s="104"/>
    </row>
    <row r="32" spans="1:6" ht="18.75" x14ac:dyDescent="0.3">
      <c r="A32" s="47"/>
      <c r="B32" s="47" t="s">
        <v>96</v>
      </c>
      <c r="C32" s="59">
        <f>F24</f>
        <v>0</v>
      </c>
      <c r="D32" s="102"/>
      <c r="E32" s="103"/>
      <c r="F32" s="104"/>
    </row>
    <row r="33" spans="1:6" ht="18.75" x14ac:dyDescent="0.3">
      <c r="A33" s="74"/>
      <c r="B33" s="74" t="s">
        <v>97</v>
      </c>
      <c r="C33" s="75">
        <f>SUM(C29:C32)</f>
        <v>0</v>
      </c>
      <c r="D33" s="102"/>
      <c r="E33" s="103"/>
      <c r="F33" s="104"/>
    </row>
    <row r="34" spans="1:6" ht="18.75" x14ac:dyDescent="0.3">
      <c r="A34" s="46"/>
      <c r="B34" s="46"/>
      <c r="C34" s="58"/>
      <c r="D34" s="102"/>
      <c r="E34" s="103"/>
      <c r="F34" s="104"/>
    </row>
    <row r="35" spans="1:6" ht="18.75" x14ac:dyDescent="0.3">
      <c r="A35" s="46"/>
      <c r="B35" s="46"/>
      <c r="C35" s="58"/>
      <c r="D35" s="102"/>
      <c r="E35" s="103"/>
      <c r="F35" s="104"/>
    </row>
    <row r="36" spans="1:6" ht="18.75" x14ac:dyDescent="0.3">
      <c r="A36" s="44" t="s">
        <v>98</v>
      </c>
      <c r="B36" s="45"/>
      <c r="C36" s="60"/>
      <c r="D36" s="102"/>
      <c r="E36" s="103"/>
      <c r="F36" s="104"/>
    </row>
    <row r="37" spans="1:6" ht="18.75" x14ac:dyDescent="0.3">
      <c r="A37" s="46"/>
      <c r="B37" s="46" t="s">
        <v>93</v>
      </c>
      <c r="C37" s="58">
        <f>F5</f>
        <v>0</v>
      </c>
      <c r="D37" s="102"/>
      <c r="E37" s="103"/>
      <c r="F37" s="104"/>
    </row>
    <row r="38" spans="1:6" ht="18.75" x14ac:dyDescent="0.3">
      <c r="A38" s="46"/>
      <c r="B38" s="46" t="s">
        <v>94</v>
      </c>
      <c r="C38" s="58">
        <f>F6</f>
        <v>0</v>
      </c>
      <c r="D38" s="102"/>
      <c r="E38" s="103"/>
      <c r="F38" s="104"/>
    </row>
    <row r="39" spans="1:6" ht="18.75" x14ac:dyDescent="0.3">
      <c r="A39" s="46"/>
      <c r="B39" s="46" t="s">
        <v>95</v>
      </c>
      <c r="C39" s="58">
        <f>F17</f>
        <v>0</v>
      </c>
      <c r="D39" s="102"/>
      <c r="E39" s="103"/>
      <c r="F39" s="104"/>
    </row>
    <row r="40" spans="1:6" ht="18.75" x14ac:dyDescent="0.3">
      <c r="A40" s="47"/>
      <c r="B40" s="47" t="s">
        <v>96</v>
      </c>
      <c r="C40" s="59">
        <f>F24</f>
        <v>0</v>
      </c>
      <c r="D40" s="102"/>
      <c r="E40" s="103"/>
      <c r="F40" s="104"/>
    </row>
    <row r="41" spans="1:6" ht="18.75" x14ac:dyDescent="0.3">
      <c r="A41" s="74"/>
      <c r="B41" s="74" t="s">
        <v>97</v>
      </c>
      <c r="C41" s="75">
        <f>SUM(C37:C40)</f>
        <v>0</v>
      </c>
      <c r="D41" s="105"/>
      <c r="E41" s="106"/>
      <c r="F41" s="107"/>
    </row>
  </sheetData>
  <mergeCells count="6">
    <mergeCell ref="D28:F41"/>
    <mergeCell ref="A23:F23"/>
    <mergeCell ref="A21:F21"/>
    <mergeCell ref="A15:F15"/>
    <mergeCell ref="A3:F3"/>
    <mergeCell ref="A9:F9"/>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B03420CCCEE1438CB4AEF034DE8AEA" ma:contentTypeVersion="18" ma:contentTypeDescription="Opprett et nytt dokument." ma:contentTypeScope="" ma:versionID="d2ad973bcc7eebb8767e8812c578d8ad">
  <xsd:schema xmlns:xsd="http://www.w3.org/2001/XMLSchema" xmlns:xs="http://www.w3.org/2001/XMLSchema" xmlns:p="http://schemas.microsoft.com/office/2006/metadata/properties" xmlns:ns2="07dc6ee0-6327-46c2-ad24-03efc486dc84" xmlns:ns3="dcb6250a-a6b5-432f-9154-bf53f53ceef4" xmlns:ns4="f000d4ba-d86b-47e5-9029-43c1c547cbc1" targetNamespace="http://schemas.microsoft.com/office/2006/metadata/properties" ma:root="true" ma:fieldsID="ee2164630b8afad9db47930f23270c12" ns2:_="" ns3:_="" ns4:_="">
    <xsd:import namespace="07dc6ee0-6327-46c2-ad24-03efc486dc84"/>
    <xsd:import namespace="dcb6250a-a6b5-432f-9154-bf53f53ceef4"/>
    <xsd:import namespace="f000d4ba-d86b-47e5-9029-43c1c547cb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4: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dc6ee0-6327-46c2-ad24-03efc486dc84"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ings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b6250a-a6b5-432f-9154-bf53f53cee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1f9d0bfe-93cb-4a67-8f72-f51ad9bc2d3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0d4ba-d86b-47e5-9029-43c1c547cbc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867bcec-2942-47c1-80e6-62889243cede}" ma:internalName="TaxCatchAll" ma:showField="CatchAllData" ma:web="07dc6ee0-6327-46c2-ad24-03efc486dc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b6250a-a6b5-432f-9154-bf53f53ceef4">
      <Terms xmlns="http://schemas.microsoft.com/office/infopath/2007/PartnerControls"/>
    </lcf76f155ced4ddcb4097134ff3c332f>
    <TaxCatchAll xmlns="f000d4ba-d86b-47e5-9029-43c1c547cbc1" xsi:nil="true"/>
  </documentManagement>
</p:properties>
</file>

<file path=customXml/itemProps1.xml><?xml version="1.0" encoding="utf-8"?>
<ds:datastoreItem xmlns:ds="http://schemas.openxmlformats.org/officeDocument/2006/customXml" ds:itemID="{2DC66AA6-4322-4C45-92CF-2A255980116A}"/>
</file>

<file path=customXml/itemProps2.xml><?xml version="1.0" encoding="utf-8"?>
<ds:datastoreItem xmlns:ds="http://schemas.openxmlformats.org/officeDocument/2006/customXml" ds:itemID="{771F9260-942D-4BD9-82BF-877AA40E123F}"/>
</file>

<file path=customXml/itemProps3.xml><?xml version="1.0" encoding="utf-8"?>
<ds:datastoreItem xmlns:ds="http://schemas.openxmlformats.org/officeDocument/2006/customXml" ds:itemID="{4E92F951-F23A-4CBF-8969-2165543BBC3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Veiledning</vt:lpstr>
      <vt:lpstr>2.6.1 Prisliste</vt:lpstr>
      <vt:lpstr>1.C. Simulering TK2 Totalpris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2026-07-13T09:50:25Z</dcterms:created>
  <dcterms:modified xsi:type="dcterms:W3CDTF">2026-07-13T09:52:38Z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d81a8e-f606-4aa4-8c31-9b849bafa45f_ContentBits">
    <vt:lpwstr>0</vt:lpwstr>
  </property>
  <property fmtid="{D5CDD505-2E9C-101B-9397-08002B2CF9AE}" pid="3" name="MediaServiceImageTags">
    <vt:lpwstr/>
  </property>
  <property fmtid="{D5CDD505-2E9C-101B-9397-08002B2CF9AE}" pid="4" name="ContentTypeId">
    <vt:lpwstr>0x010100EEB03420CCCEE1438CB4AEF034DE8AEA</vt:lpwstr>
  </property>
  <property fmtid="{D5CDD505-2E9C-101B-9397-08002B2CF9AE}" pid="5" name="MSIP_Label_8cd81a8e-f606-4aa4-8c31-9b849bafa45f_ActionId">
    <vt:lpwstr>31e4751e-5666-46df-b889-3018082773b9</vt:lpwstr>
  </property>
  <property fmtid="{D5CDD505-2E9C-101B-9397-08002B2CF9AE}" pid="6" name="MSIP_Label_8cd81a8e-f606-4aa4-8c31-9b849bafa45f_Tag">
    <vt:lpwstr>10, 3, 0, 1</vt:lpwstr>
  </property>
  <property fmtid="{D5CDD505-2E9C-101B-9397-08002B2CF9AE}" pid="7" name="MSIP_Label_8cd81a8e-f606-4aa4-8c31-9b849bafa45f_Enabled">
    <vt:lpwstr>true</vt:lpwstr>
  </property>
  <property fmtid="{D5CDD505-2E9C-101B-9397-08002B2CF9AE}" pid="8" name="MSIP_Label_8cd81a8e-f606-4aa4-8c31-9b849bafa45f_Method">
    <vt:lpwstr>Standard</vt:lpwstr>
  </property>
  <property fmtid="{D5CDD505-2E9C-101B-9397-08002B2CF9AE}" pid="9" name="MSIP_Label_8cd81a8e-f606-4aa4-8c31-9b849bafa45f_SiteId">
    <vt:lpwstr>e6f99e46-872e-44a5-87e4-60a888e95a1c</vt:lpwstr>
  </property>
  <property fmtid="{D5CDD505-2E9C-101B-9397-08002B2CF9AE}" pid="10" name="MSIP_Label_8cd81a8e-f606-4aa4-8c31-9b849bafa45f_Name">
    <vt:lpwstr>8cd81a8e-f606-4aa4-8c31-9b849bafa45f</vt:lpwstr>
  </property>
  <property fmtid="{D5CDD505-2E9C-101B-9397-08002B2CF9AE}" pid="11" name="MSIP_Label_8cd81a8e-f606-4aa4-8c31-9b849bafa45f_SetDate">
    <vt:lpwstr>2026-02-10T15:23:13Z</vt:lpwstr>
  </property>
</Properties>
</file>